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ônico 016-25 - Eventual Contratação de Serviço de Aumento de Carga Elétrica - SMS\"/>
    </mc:Choice>
  </mc:AlternateContent>
  <xr:revisionPtr revIDLastSave="0" documentId="13_ncr:1_{0E74F14D-BF4E-4032-9427-37C4657097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 - Itens" sheetId="1" r:id="rId1"/>
    <sheet name="Dados" sheetId="2" r:id="rId2"/>
  </sheets>
  <definedNames>
    <definedName name="_xlnm._FilterDatabase" localSheetId="0" hidden="1">'Quadro de Preços - Itens'!$A$11:$I$142</definedName>
    <definedName name="_xlnm.Print_Titles" localSheetId="0">'Quadro de Preços - Itens'!$1:$12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6" i="1" l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95" i="1"/>
  <c r="I95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I135" i="1" s="1"/>
  <c r="J129" i="1"/>
  <c r="I129" i="1"/>
  <c r="J128" i="1"/>
  <c r="I128" i="1"/>
  <c r="J127" i="1"/>
  <c r="I127" i="1"/>
  <c r="J126" i="1"/>
  <c r="I126" i="1"/>
  <c r="J125" i="1"/>
  <c r="I125" i="1"/>
  <c r="J124" i="1"/>
  <c r="I124" i="1"/>
  <c r="I130" i="1"/>
  <c r="J130" i="1"/>
  <c r="I131" i="1"/>
  <c r="J131" i="1"/>
  <c r="I132" i="1"/>
  <c r="J132" i="1"/>
  <c r="I133" i="1"/>
  <c r="J133" i="1"/>
  <c r="I134" i="1"/>
  <c r="J134" i="1"/>
  <c r="I93" i="1" l="1"/>
  <c r="I11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58" i="1"/>
  <c r="J58" i="1"/>
  <c r="I59" i="1"/>
  <c r="J59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64" i="1"/>
  <c r="I64" i="1"/>
  <c r="J61" i="1"/>
  <c r="I61" i="1"/>
  <c r="J60" i="1"/>
  <c r="I60" i="1"/>
  <c r="J57" i="1"/>
  <c r="I57" i="1"/>
  <c r="J54" i="1"/>
  <c r="I54" i="1"/>
  <c r="I42" i="1"/>
  <c r="J42" i="1"/>
  <c r="I43" i="1"/>
  <c r="J43" i="1"/>
  <c r="I44" i="1"/>
  <c r="J44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J28" i="1"/>
  <c r="I28" i="1"/>
  <c r="J47" i="1"/>
  <c r="I47" i="1"/>
  <c r="J46" i="1"/>
  <c r="I46" i="1"/>
  <c r="J45" i="1"/>
  <c r="I45" i="1"/>
  <c r="J41" i="1"/>
  <c r="I41" i="1"/>
  <c r="I24" i="1"/>
  <c r="J24" i="1"/>
  <c r="J25" i="1"/>
  <c r="I25" i="1"/>
  <c r="J23" i="1"/>
  <c r="I23" i="1"/>
  <c r="J22" i="1"/>
  <c r="I22" i="1"/>
  <c r="I18" i="1"/>
  <c r="J18" i="1"/>
  <c r="I19" i="1"/>
  <c r="J19" i="1"/>
  <c r="I14" i="1"/>
  <c r="I17" i="1"/>
  <c r="J17" i="1"/>
  <c r="J14" i="1"/>
  <c r="D7" i="1"/>
  <c r="A4" i="1"/>
  <c r="A141" i="1"/>
  <c r="A142" i="1"/>
  <c r="A140" i="1"/>
  <c r="A139" i="1"/>
  <c r="A6" i="1"/>
  <c r="A5" i="1"/>
  <c r="A3" i="1"/>
  <c r="I62" i="1" l="1"/>
  <c r="I72" i="1"/>
  <c r="I82" i="1"/>
  <c r="I55" i="1"/>
  <c r="I39" i="1"/>
  <c r="I48" i="1"/>
  <c r="I26" i="1"/>
  <c r="I20" i="1"/>
  <c r="I15" i="1"/>
  <c r="H137" i="1" l="1"/>
  <c r="H5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Licitacao</author>
  </authors>
  <commentList>
    <comment ref="J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Instruções:</t>
        </r>
        <r>
          <rPr>
            <sz val="8"/>
            <color indexed="81"/>
            <rFont val="Tahoma"/>
            <family val="2"/>
          </rPr>
          <t xml:space="preserve">
Este comentário não será impresso.
Deverão ser preenchidos todos os campos em amarelo, colocando "NC" nos itens não cotados. Os valores totais serão preenchidos automaticamente.
</t>
        </r>
      </text>
    </comment>
    <comment ref="J9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Configuração da Página:</t>
        </r>
        <r>
          <rPr>
            <sz val="8"/>
            <color indexed="81"/>
            <rFont val="Tahoma"/>
            <family val="2"/>
          </rPr>
          <t xml:space="preserve">
Esta página está configurada para papel A4. Os cabeçalhos se repetirão automaticamente.</t>
        </r>
      </text>
    </comment>
    <comment ref="G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Valor Unitário Máximo:
</t>
        </r>
        <r>
          <rPr>
            <sz val="8"/>
            <color indexed="81"/>
            <rFont val="Tahoma"/>
            <family val="2"/>
          </rPr>
          <t xml:space="preserve">Se o VALOR UNITÁRIO PROPOSTO informado for maior que o VALOR UNITÁRIO MÁXIMO, aparecerá a palavra "ACIMA" no VALOR TOTAL. Neste caso, informe um valor igual ou menor que o VALOR UNITÁRIO MÁXIMO ou informe NC (Item Não Cotado) no campo VALOR UNITÁRIO PROPOSTO.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2" authorId="0" shapeId="0" xr:uid="{8DF7D4AE-0D43-4B32-96A1-A5DE848A49B7}">
      <text>
        <r>
          <rPr>
            <b/>
            <sz val="8"/>
            <color indexed="81"/>
            <rFont val="Tahoma"/>
            <family val="2"/>
          </rPr>
          <t xml:space="preserve">Valor Unitário Máximo:
</t>
        </r>
        <r>
          <rPr>
            <sz val="8"/>
            <color indexed="81"/>
            <rFont val="Tahoma"/>
            <family val="2"/>
          </rPr>
          <t xml:space="preserve">Se o VALOR UNITÁRIO PROPOSTO informado for maior que o VALOR UNITÁRIO MÁXIMO, aparecerá a palavra "ACIMA" no VALOR TOTAL. Neste caso, informe um valor igual ou menor que o VALOR UNITÁRIO MÁXIMO ou informe NC (Item Não Cotado) no campo VALOR UNITÁRIO PROPOSTO. 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<sst xmlns="http://schemas.openxmlformats.org/spreadsheetml/2006/main" count="478" uniqueCount="206">
  <si>
    <t>Firma:</t>
  </si>
  <si>
    <t>End:</t>
  </si>
  <si>
    <t>CNPJ:</t>
  </si>
  <si>
    <t>ITEM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</si>
  <si>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</si>
  <si>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</si>
  <si>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</si>
  <si>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</si>
  <si>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</si>
  <si>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</si>
  <si>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</si>
  <si>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</si>
  <si>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</si>
  <si>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</si>
  <si>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</si>
  <si>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</si>
  <si>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</si>
  <si>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</si>
  <si>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Contrato: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</si>
  <si>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</si>
  <si>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</si>
  <si>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</si>
  <si>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</si>
  <si>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</si>
  <si>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</si>
  <si>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</si>
  <si>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</si>
  <si>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</si>
  <si>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Subtotal&gt;&gt;</t>
  </si>
  <si>
    <t>VALOR ESTIMADO:</t>
  </si>
  <si>
    <t>Representante:</t>
  </si>
  <si>
    <t>CPF:</t>
  </si>
  <si>
    <t>Enquadramento:</t>
  </si>
  <si>
    <t>Prazo:</t>
  </si>
  <si>
    <t>ETAPA A:</t>
  </si>
  <si>
    <t>ETAPA B:</t>
  </si>
  <si>
    <t>H</t>
  </si>
  <si>
    <t>M3</t>
  </si>
  <si>
    <t>M2</t>
  </si>
  <si>
    <t>ANEXO III - QUADRO DE PROPOSTAS</t>
  </si>
  <si>
    <t>PREGÃO ELETRÔNICO Nº 016/2025</t>
  </si>
  <si>
    <t>PROCESSO ADMINISTRATIVO N° 0232/2025 de 14/01/2025</t>
  </si>
  <si>
    <t>EVENTUAL CONTRATAÇÃO EM EMPRESA ESPECIALIZADA PARA OBRA DE AUMENTO DE CARGA ELÉTRICA - SRP</t>
  </si>
  <si>
    <t>Homologação: __/__/2025</t>
  </si>
  <si>
    <t>Previsão Publicação: __/__/2025</t>
  </si>
  <si>
    <t>MENOR PREÇO GLOBAL POR LOTE</t>
  </si>
  <si>
    <t>A execução do objeto da presente licitação será realizada junto a Secretaria obedecendo, na íntegra, ao detalhamento do TERMO DE REFERÊNCIA (ANEXO I)</t>
  </si>
  <si>
    <t>Prazo do Registro de Preços: 12 (doze) meses a contar de sua assinatura.</t>
  </si>
  <si>
    <t>Secretaria Municipal de Saúde</t>
  </si>
  <si>
    <t>O pagamento do objeto de que trata o PREGÃO ELETRÔNICO 016/2025, será efetuado pela Tesouraria do Fundo Municipal de Saúde de Sumidouro.</t>
  </si>
  <si>
    <t>O serviço na sua totalidade, objeto desta licitação, devem ser executados, em prazo máximo não superior a 60 (sessenta) dias, iniciada a contagem a partir da data de assinatura do contrato.</t>
  </si>
  <si>
    <t>CATÁLOGO</t>
  </si>
  <si>
    <t xml:space="preserve">CÓDIGO </t>
  </si>
  <si>
    <t>EMOP</t>
  </si>
  <si>
    <t>02.020.0001-A</t>
  </si>
  <si>
    <t>PLACA DE IDENTIFICACAO DE OBRA PUBLICA,INCLUSIVE PINTURA E SUPORTES DE MADEIRA.FORNECIMENTO E COLOCACAO</t>
  </si>
  <si>
    <t>SERVIÇOS PRELIMINARES</t>
  </si>
  <si>
    <t>DEMOLIÇÕES</t>
  </si>
  <si>
    <t>05.001.0070-A</t>
  </si>
  <si>
    <t>REMOCAO DE PAVIMENTACAO DE LAJOTAS DE CONCRETO,ALTAMENTE VIBRADO,INTERTRAVADO,PRE-FABRICADO</t>
  </si>
  <si>
    <t>05.001.0001-A</t>
  </si>
  <si>
    <t>DEMOLICAO MANUAL DE CONCRETO SIMPLES COM EMPILHAMENTO LATERAL DENTRO DO CANTEIRO DE SERVICO</t>
  </si>
  <si>
    <t>03.001.0001-B</t>
  </si>
  <si>
    <t>ESCAVACAO MANUAL DE VALA/CAVA EM MATERIAL DE 1ª CATEGORIA (A(AREIA,ARGILA OU PICARRA),ATE 1,50M DE PROFUNDIDADE,EXCLUSIVE ESCORAMENTO E ESGOTAMENTO</t>
  </si>
  <si>
    <t>ETAPA C:</t>
  </si>
  <si>
    <t>SERVIÇOS COMPLEMENTARES</t>
  </si>
  <si>
    <t>19.004.0081-C</t>
  </si>
  <si>
    <t>GUINDAUTO COM CAPACIDADE MAXIMA DE CARGA EM TORNO DE 4T A APROXIMADAMENTE 2,00M E ALCANCE MAXIMO VERTICAL(DO SOLO)A APROXIMADAMENTE 8,00M,ANGULO DE GIRO DE 180º,MONTADO SOBRE CHASSIS DE CAMINHAO,EXCLUSIVE ESTE.SAO CONSIDERADOS DOIS AJUDANTES,EXCLUSIVE OPERADOR QUE E CONSIDERADO O MOTORISTA DO CAMINHAO</t>
  </si>
  <si>
    <t>19.004.0004-C</t>
  </si>
  <si>
    <t>CAMINHAO COM CARROCERIA FIXA,NO TOCO,CAPACIDADE DE 7,5T,INCLUSIVE MOTORISTA</t>
  </si>
  <si>
    <t>01.050.0711-A</t>
  </si>
  <si>
    <t>MAO-DE-OBRA DE AUXILIAR TECNICO,PARA SERVICOS DE CONSULTORIADE ENGENHARIA E ARQUITETURA,INCLUSIVE ENCARGOS SOCIAIS</t>
  </si>
  <si>
    <t>MES</t>
  </si>
  <si>
    <t>05.105.0112-A</t>
  </si>
  <si>
    <t>MAO-DE-OBRA DE ELETRICISTA,INCLUSIVE ENCARGOS SOCIAIS</t>
  </si>
  <si>
    <t>ETAPA D:</t>
  </si>
  <si>
    <t>ESTRUTURAÇÃO</t>
  </si>
  <si>
    <t>06.069.0020-A</t>
  </si>
  <si>
    <t>DUTO ANELAR FLEXIVEL,NA COR CINZA CONCRETO,SINGELO,DE POLIETILENO DE ALTA DENSIDADE(PEAD),PARA PROTECAO DE CONDUTORES ELETRICOS,COM DIAMETRO NOMINAL DE 3",SENDO O DIAMETRO INTERNODE 76,0MM,COM FIO GUIA DE ACO E FORNECIDO COM 2 PLUGUES(TAMPOES)NAS EXTREMIDADES,LANCADO DIRETAMENTE NO SOLO,INCLUSIVE CONEXOES E KIT VEDACAO</t>
  </si>
  <si>
    <t>M</t>
  </si>
  <si>
    <t>06.086.0010-A</t>
  </si>
  <si>
    <t>EMBASAMENTO PARA TUBULACAO DE ESGOTOS,EM CONCRETO SIMPLES,COM TRANSPORTE HORIZONTAL E CONSIDERADO PARA PROFUNDIDADE DE VALAS ATE 3,00M</t>
  </si>
  <si>
    <t>03.011.0015-B</t>
  </si>
  <si>
    <t>REATERRO DE VALA/CAVA COM MATERIAL DE BOA QUALIDADE,UTILIZANDO VIBRO COMPACTADOR PORTATIL,EXCLUSIVE MATERIAL</t>
  </si>
  <si>
    <t>13.301.0500-0</t>
  </si>
  <si>
    <t>RECOMPOSICAO DE PISO CIMENTADO,COM ARGAMASSA DE CIMENTO E AREIA, NO TRACO 1:3, COM 2CM DE ESPESSURA, EXCLUSIVE BASE  DECONCRETO</t>
  </si>
  <si>
    <t>SINAPI</t>
  </si>
  <si>
    <t>97892</t>
  </si>
  <si>
    <t>CAIXA ENTERRADA ELÉTRICA RETANGULAR, EM ALVENARIA COM BLOCOS DE CONCRETO, FUNDO COM BRITA, DIMENSÕES INTERNAS: 0,6X0,6X0,6 M. AF_12/2020</t>
  </si>
  <si>
    <t>UN</t>
  </si>
  <si>
    <t>15.008.0130-A</t>
  </si>
  <si>
    <t>CABO DE COBRE FLEXIVEL COM ISOLAMENTO TERMOPLASTICO,COMPREENDENDO:PREPARO,CORTE E ENFIACAO EM ELETRODUTOS,NA BITOLA DE 120MM2, 450/750V.FORNECIMENTO E COLOCACAO</t>
  </si>
  <si>
    <t>15.008.0125-A</t>
  </si>
  <si>
    <t>CABO DE COBRE FLEXIVEL COM ISOLAMENTO TERMOPLASTICO,COMPREENDENDO:PREPARO,CORTE E ENFIACAO EM ELETRODUTOS,NA BITOLA DE 95MM2, 450/750V.FORNECIMENTO E COLOCACAO</t>
  </si>
  <si>
    <t>15.008.0115-A</t>
  </si>
  <si>
    <t>CABO DE COBRE FLEXIVEL COM ISOLAMENTO TERMOPLASTICO,COMPREENDENDO:PREPARO,CORTE E ENFIACAO EM ELETRODUTOS,NA BITOLA DE 50MM2, 450/750V.FORNECIMENTO E COLOCACAO</t>
  </si>
  <si>
    <t>15.008.0100-A</t>
  </si>
  <si>
    <t>CABO DE COBRE FLEXIVEL COM ISOLAMENTO TERMOPLASTICO,COMPREENDENDO:PREPARO,CORTE E ENFIACAO EM ELETRODUTOS NA BITOLA DE 10MM2, 450/750V.FORNECIMENTO E COLOCACAO</t>
  </si>
  <si>
    <t>15.008.0095-A</t>
  </si>
  <si>
    <t>CABO DE COBRE FLEXIVEL COM ISOLAMENTO TERMOPLASTICO,COMPREENDENDO:PREPARO,CORTE E ENFIACAO EM ELETRODUTOS,NA BITOLA DE 6MM2, 450/750V.FORNECIMENTO E COLOCACAO</t>
  </si>
  <si>
    <t>15.008.0085-A</t>
  </si>
  <si>
    <t>CABO DE COBRE FLEXIVEL COM ISOLAMENTO TERMOPLASTICO,COMPREENDENDO:PREPARO,CORTE E ENFIACAO EM ELETRODUTOS,NA BITOLA DE 2,5MM2, 450/750V.FORNECIMENTO E COLOCACAO</t>
  </si>
  <si>
    <t>ETAPA E:</t>
  </si>
  <si>
    <t>AUMENTO DE CARGA</t>
  </si>
  <si>
    <t>15.011.0077-A</t>
  </si>
  <si>
    <t>SUBESTACAO SIMPLIFICADA,PADRAO LIGHT,COM TRANSFORMADOR TRIFASICO DE 150KVA,13,8KV-220/127V,INCLUSIVE CABINE DE MEDICAO</t>
  </si>
  <si>
    <t>97891</t>
  </si>
  <si>
    <t>CAIXA ENTERRADA ELÉTRICA RETANGULAR, EM ALVENARIA COM BLOCOS DE CONCRETO, FUNDO COM BRITA, DIMENSÕES INTERNAS: 0,4X0,4X0,4 M. AF_12/2020</t>
  </si>
  <si>
    <t>15.007.0611-A</t>
  </si>
  <si>
    <t>DISJUNTOR TERMOMAGNETICO,TRIPOLAR,DE 300 A 400A,65KA,MODELOCAIXA MOLDADA,TIPO C.FORNECIMENTO E COLOCACAO</t>
  </si>
  <si>
    <t>15.007.0610-A</t>
  </si>
  <si>
    <t>DISJUNTOR TERMOMAGNETICO,TRIPOLAR,DE 250A,50KA,MODELO CAIXAMOLDADA,TIPO C.FORNECIMENTO E COLOCACAO</t>
  </si>
  <si>
    <t>15.007.0608-A</t>
  </si>
  <si>
    <t>DISJUNTOR TERMOMAGNETICO,TRIPOLAR,DE 125 A 160A,50KA,MODELOCAIXA MOLDADA,TIPO C.FORNECIMENTO E COLOCACAO</t>
  </si>
  <si>
    <t>15.007.0600-A</t>
  </si>
  <si>
    <t>DISJUNTOR TERMOMAGNETICO,TRIPOLAR,DE 10 A 32A,3KA,MODELO DIN,TIPO C.FORNECIMENTO E COLOCACAO</t>
  </si>
  <si>
    <t>15.007.0435-A</t>
  </si>
  <si>
    <t>QUADRO DE DISTRIBUICAO DE ENERGIA,150A,PARA DISJUNTORES TERMO-MAGNETICOS UNIPOLARES,DE SOBREPOR,COM PORTA E BARRAMENTOSDE FASE,NEUTRO E TERRA,TRIFASICO,PARA INSTALACAO DE ATE 50 DISJUNTORES COM DISPOSITIVO PARA CHAVE GERAL.FORNECIMENTO E COLOCACAO</t>
  </si>
  <si>
    <t>CANTEIRO DE OBRAS</t>
  </si>
  <si>
    <t>05.001.0002-B</t>
  </si>
  <si>
    <t>DEMOLICAO MANUAL DE CONCRETO ARMADO COMPREENDENDO PILARES,VIGAS E LAJES,EM ESTRUTURA APRESENTANDO POSICAO ESPECIAL,INCLUSIVE EMPILHAMENTO LATERAL DENTRO DO CANTEIRO DE SERVICO</t>
  </si>
  <si>
    <t>05.001.0155-A</t>
  </si>
  <si>
    <t>RETIRADA DE TRANSFORMADOR DO LOCAL EM QUE SE ENCONTRA INSTALADO,INCLUSIVE DESLIGAMENTOS ELETRICOS,EXCLUSIVE EQUIPAMENTOPARA CARGA E DESCARGA EM CAMINHAO E TRANSPORTE</t>
  </si>
  <si>
    <t>04.020.0122-A</t>
  </si>
  <si>
    <t>TRANSPORTE DE ANDAIME TUBULAR,CONSIDERANDO-SE A AREA DE PROJECAO VERTICAL DO ANDAIME,EXCLUSIVE CARGA,DESCARGA E TEMPO DEESPERA DO CAMINHAO(VIDE ITEM 04.021.0010)</t>
  </si>
  <si>
    <t>M2XKM</t>
  </si>
  <si>
    <t>04.021.0010-A</t>
  </si>
  <si>
    <t>CARGA E DESCARGA MANUAL DE ANDAIME TUBULAR,INCLUSIVE TEMPO DE ESPERA DO CAMINHAO,CONSIDERANDO-SE A AREA DE PROJECAO VERTICAL</t>
  </si>
  <si>
    <t>05.006.0001-B</t>
  </si>
  <si>
    <t>LOCACAO DE ANDAIME COM ELEMENTOS TUBULARES SOBRE SAPATAS FIXAS,CONSIDERANDO-SE A AREA DA PROJECAO VERTICAL DO ANDAIME EPAGO PELO TEMPO NECESSARIO A SUA UTILIZACAO,EXCLUSIVE TRANSPORTE DOS ELEMENTOS DO ANDAIME ATE A OBRA,PLATAFORMA OU PASSARELA DE PINHO,MONTAGEM E DESMONTAGEM DOS ANDAIMES</t>
  </si>
  <si>
    <t>M2XMES</t>
  </si>
  <si>
    <t>05.008.0001-A</t>
  </si>
  <si>
    <t>MONTAGEM E DESMONTAGEM DE ANDAIME COM ELEMENTOS TUBULARES,CONSIDERANDO-SE A AREA VERTICAL RECOBERTA</t>
  </si>
  <si>
    <t>08.020.0030-A</t>
  </si>
  <si>
    <t>ASSENTAMENTO DE ARTEFATO DE CONCRETO,SOBRE COLCHAO DE PO-DE-PEDRA,AREIA OU MATERIAL EQUIVALENTE,COM FORNECIMENTO DE TODOS OS MATERIAIS,EXCLUSIVE O ARTEFATO DE CONCRETO,INCLUSIVE REJUNTAMENTO</t>
  </si>
  <si>
    <t>15.036.0076-A</t>
  </si>
  <si>
    <t>ELETRODUTO DE PVC RIGIDO ROSQUEAVEL DE 3",INCLUSIVE CONEXOESE EMENDAS,EXCLUSIVE ABERTURA E FECHAMENTO DE RASGO.FORNECIMENTO E ASSENTAMENTO</t>
  </si>
  <si>
    <t>15.003.0397-A</t>
  </si>
  <si>
    <t>ABRACADEIRA DE FIXACAO,TIPO COPO,ESTAMPADA EM CHAPA DE FERROZINCADA,COMPOSTA DE CANOPLA,PARAFUSOS E ABRACADEIRAS PROPRIAMENTE DITA,NO DIAMETRO 3".FORNECIMENTO E COLOCACAO</t>
  </si>
  <si>
    <t>15.008.0140-A</t>
  </si>
  <si>
    <t>CABO DE COBRE FLEXIVEL COM ISOLAMENTO TERMOPLASTICO,COMPREENDENDO:PREPARO,CORTE E ENFIACAO EM ELETRODUTOS,NA BITOLA DE 185MM2, 450/750V.FORNECIMENTO E COLOCACAO</t>
  </si>
  <si>
    <t>15.011.0074-A</t>
  </si>
  <si>
    <t>SUBESTACAO SIMPLIFICADA,PADRAO LIGHT,COM TRANSFORMADOR TRIFASICO DE 300KVA,13,8V-220/127V,EXCLUSIVE CABINE DE MEDICAO</t>
  </si>
  <si>
    <t>15.009.0140-A</t>
  </si>
  <si>
    <t>CABO SOLIDO DE COBRE ELETROLITICO NU,TEMPERA MOLE,CLASSE 2,SECAO CIRCULAR DE 35MM2.FORNECIMENTO E COLOCACAO</t>
  </si>
  <si>
    <t>15.007.0204-A</t>
  </si>
  <si>
    <t>HASTE PARA ATERRAMENTO,DE COBRE DE 3/4" (19MM),COM 3,00M DECOMPRIMENTO.FORNECIMENTO E COLOCACAO</t>
  </si>
  <si>
    <t>15.017.0230-A</t>
  </si>
  <si>
    <t>CONECTOR FABRICADO EM BRONZE PARA ATERRAMENTO,PARA FIXACAO DE UM OU DOIS CONDUTORES A SUPERFICIE PLANA,PARA CABOS COM BITOLAS DE 6 A 35MM2.FORNECIMENTO E COLOCACAO</t>
  </si>
  <si>
    <t>15.007.0617-A</t>
  </si>
  <si>
    <t>DISJUNTOR TERMOMAGNETICO,TRIPOLAR,DE 800A,85KA,MODELO CAIXAMOLDADA,TIPO C.FORNECIMENTO E COLOCACAO</t>
  </si>
  <si>
    <t>15.007.0517-A</t>
  </si>
  <si>
    <t>QUADRO DE DISTRIBUICAO DE ENERGIA,150A,PARA DISJUNTORES TERMO-MAGNETICOS UNIPOLARES,DE EMBUTIR,COM PORTA E BARRAMENTOS DE FASE,NEUTRO E TERRA,TRIFASICO,PARA INSTALACAO DE ATE 50 DISJUNTORES COM DISPOSITIVO PARA CHAVE GERAL.FORNECIMENTO E COLOCACAO</t>
  </si>
  <si>
    <t>ETAPA F:</t>
  </si>
  <si>
    <t>INSTALAÇÃO DE TOMÓGRAFO</t>
  </si>
  <si>
    <t>18.050.0135-A</t>
  </si>
  <si>
    <t>SINALEIRO DE SOBREPOR PORTA DE ENFERMARIA,SALAS CIRURGICAS ECENTROS CIRURGICOS,COM SISTEMA LUMINOSO NAS CORES VERDE E VERMELHO,FIXADO SOBRE CAIXA 4"X2" OU 4"X4" EMBUTIDA NA PAREDE.FORNECIMENTO E COLOCACAO</t>
  </si>
  <si>
    <t>101904</t>
  </si>
  <si>
    <t>CONTATOR TRIPOLAR I NOMIMAL 95A - FORNECIMENTO E INSTALAÇÃO. AF_10/2020</t>
  </si>
  <si>
    <t>101896</t>
  </si>
  <si>
    <t>DISJUNTOR TERMOMAGNÉTICO TRIPOLAR , CORRENTE NOMINAL DE 200A - FORNECIMENTO E INSTALAÇÃO. AF_10/2020</t>
  </si>
  <si>
    <t>93661</t>
  </si>
  <si>
    <t>DISJUNTOR BIPOLAR TIPO DIN, CORRENTE NOMINAL DE 16A - FORNECIMENTO E INSTALAÇÃO. AF_10/2020</t>
  </si>
  <si>
    <t>15.007.0529-A</t>
  </si>
  <si>
    <t>DISJUNTOR/INTERRUPTOR DIFERENCIAL RESIDUAL(DDR),CLASSE AC,4POLOS,INSTANTANEO,CORRENTE NOMINAL(IN)125AX415V,SENSIBILIDADE 30MA/300MA.FORNECIMENTO E COLOCACAO</t>
  </si>
  <si>
    <t>15.007.0531-A</t>
  </si>
  <si>
    <t>FUSIVEL DIAZED,DE 10A,COM BASE,TAMPA,ANEL E PARAFUSO DE AJUSTE.FORNECIMENTO E INSTALACAO</t>
  </si>
  <si>
    <t>15.007.0532-A</t>
  </si>
  <si>
    <t>FUSIVEL DIAZED,DE 16A,COM BASE,TAMPA,ANEL E PARAFUSO DE AJUSTE.FORNECIMENTO E INSTALACAO</t>
  </si>
  <si>
    <t>15.007.0642-A</t>
  </si>
  <si>
    <t>DISPOSITIVO DE PROTECAO CONTRA SURTO (DPS),CLASSE II,1 POLO,TENSAO 175V,CORRENTES APROXIMADAS DE DESCARGA NOMINAL E MAXIMA DE 20KA E 45KA.FORNECIMENTO E COLOCACAO</t>
  </si>
  <si>
    <t>15.007.0686-A</t>
  </si>
  <si>
    <t>CHAVE BLINDADA,TRIPOLAR,DE 250V,DE 200A.FORNECIMENTO E COLOCACAO</t>
  </si>
  <si>
    <t>15.017.0331-A</t>
  </si>
  <si>
    <t>CONECTOR MECANICO PARAFUSO FENDIDO(SPLIT-BOLT),CORPO E PORCAFABRICADO EM COBRE,PARA CABO DE 50MM2.FORNECIMENTO E COLOCACAO</t>
  </si>
  <si>
    <t>15.017.0332-A</t>
  </si>
  <si>
    <t>CONECTOR MECANICO PARAFUSO FENDIDO(SPLIT-BOLT),CORPO E PORCAFABRICADO EM COBRE,PARA CABO DE 70MM2.FORNECIMENTO E COLOCACAO</t>
  </si>
  <si>
    <t>15.017.0320-A</t>
  </si>
  <si>
    <t>CONECTOR MECANICO PARAFUSO FENDIDO(SPLIT-BOLT),CORPO E PORCAFABRICADO EM COBRE,PARA CABO DE 10MM2.FORNECIMENTO E COLOCACAO</t>
  </si>
  <si>
    <t>15.015.0251-A</t>
  </si>
  <si>
    <t>INSTALACAO DE PONTO DE TOMADA,APARENTE,EQUIVALENTE A 2 VARASDE ELETRODUTO DE PVC RIGIDO DE 3/4",18,00M DE FIO 2,5MM2,CAIXAS,CONEXOES E TOMADA DE SOBREPOR 2P+T,10A,PADRAO BRASILEIRO</t>
  </si>
  <si>
    <t>15.015.0256-A</t>
  </si>
  <si>
    <t>INSTALACAO DE PONTO DE TOMADA,APARENTE,EQUIVALENTE A 2 VARASDE ELETRODUTO DE PVC RIGIDO DE 3/4",18,00M DE FIO 2,5MM2,CAIXAS,CONEXOES E TOMADA DE SOBREPOR 2P+T,20A,PADRAO BRASILEIRO,COM PLACA FOSFORESCENTE</t>
  </si>
  <si>
    <t>15.015.0203-A</t>
  </si>
  <si>
    <t>INSTALACAO DE PONTO DE TELEFONE E LOGICA,COMPREENDENDO:2 VARAS DE ELETRODUTO DE 3/4",CONEXOES E CAIXAS,EXCLUSIVE CABOS OU FIOS</t>
  </si>
  <si>
    <t>18.037.0200-A</t>
  </si>
  <si>
    <t>SONOFLETOR ACUSTICO DE EMBUTIR COMPLETO,CASADOR DE IMPEDANCIA,POTENCIOMETRO DE VOLUME E ALTO FALANTE DE 6" DE 25W RMS,INCLUSIVE PLUGS,TERMINAIS E CONECTORES,EXCLUSIVE FIOS E INSTALACAO DO PONTO (VIDE ITEM 15.015.0400).FORNECIMENTO E COLOCACAO.</t>
  </si>
  <si>
    <t>15.015.0400-A</t>
  </si>
  <si>
    <t>INSTALACAO DE PONTO PARA SONOFLETOR DE TETO SOBRE REBAIXO APARTIR DA ELETROCALHA/PERFILADO,EXCLUSIVE SONOFLETOR (VIDE ITEM 18.037.0200) E FIOS,INCLUSIVE ACESSORIOS DE FIXACAO</t>
  </si>
  <si>
    <t>15.018.0469-A</t>
  </si>
  <si>
    <t>ELETROCALHA PERFURADA,SEM TAMPA,TIPO "U",200X50MM,TRATAMENTOSUPERFICIAL PRE-ZINCADO A QUENTE,INCLUSIVE CONEXOES,ACESSORIOS E FIXACAO SUPERIOR.FORNECIMENTO E COLOCACAO</t>
  </si>
  <si>
    <t>15.018.0511-A</t>
  </si>
  <si>
    <t>ELETROCALHA PERFURADA,COM TAMPA,TIPO "U",200X100MM,TRATAMENTO SUPERFICIAL PRE-ZINCADO A QUENTE,INCLUSIVE CONEXOES,ACESSORIOS E FIXACAO SUPERIOR.FORNECIMENTO E COLOCACAO</t>
  </si>
  <si>
    <t>ETAPA G:</t>
  </si>
  <si>
    <t>INSTALAÇÃO DO RAIO X</t>
  </si>
  <si>
    <t>101903</t>
  </si>
  <si>
    <t>CONTATOR TRIPOLAR I NOMINAL 38A - FORNECIMENTO E INSTALAÇÃO. AF_10/2020</t>
  </si>
  <si>
    <t>101893</t>
  </si>
  <si>
    <t>DISJUNTOR TRIPOLAR TIPO NEMA, CORRENTE NOMINAL DE 10 ATÉ 50A - FORNECIMENTO E INSTALAÇÃO. AF_10/2020</t>
  </si>
  <si>
    <t>15.007.0526-A</t>
  </si>
  <si>
    <t>DISJUNTOR,INTERRUPTOR DIFERENCIAL RESIDUAL(DDR),CLASSE AC,4POLOS,INSTANTANEO,CORRENTE NOMINAL(IN)63AX415V,SENSIBILIDADE30MA/300MA.FORNECIMENTO E COLOCACAO</t>
  </si>
  <si>
    <t>15.007.0682-A</t>
  </si>
  <si>
    <t>CHAVE BLINDADA,TRIPOLAR,DE 250V,DE 60A.FORNECIMENTO E COLOCACAO</t>
  </si>
  <si>
    <t>ESPECIFICAÇÃO: LOTE 01 - AUMENTO DE CARGA ELÉTRICA DO POSTO DE SAÚDE DR. CAROLINO RIBEIRO DE MOURA RUA ALFREDO CHAVES, 94 - CENTRO, SUMIDOURO/RJ</t>
  </si>
  <si>
    <t>ESPECIFICAÇÃO: LOTE 02 - AUMENTO DE CARGA ELÉTRICA E LIGAÇÃO DE APARELHOS ESPECÍFICOS NO HOSPITAL MUNICIPAL JOÃO PEREIRA MARTINS</t>
  </si>
  <si>
    <t>Abertura das Propostas:09/04/2025,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</si>
</sst>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&quot;R$ &quot;#,##0.00"/>
    <numFmt numFmtId="168" formatCode="00"/>
    <numFmt numFmtId="169" formatCode="#,##0.00#"/>
    <numFmt numFmtId="170" formatCode="0.00#"/>
    <numFmt numFmtId="171" formatCode="_-* #,##0.00_-;\-* #,##0.00_-;_-* \-??_-;_-@_-"/>
    <numFmt numFmtId="172" formatCode="_(* #,##0.00_);_(* \(#,##0.00\);_(* \-??_);_(@_)"/>
    <numFmt numFmtId="173" formatCode="_-&quot;R$ &quot;* #,##0.00_-;&quot;-R$ &quot;* #,##0.00_-;_-&quot;R$ &quot;* \-??_-;_-@_-"/>
  </numFmts>
  <fonts count="37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6"/>
      <name val="Arial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u/>
      <sz val="10"/>
      <color theme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hair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 style="hair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/>
      <top/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 style="hair">
        <color indexed="23"/>
      </right>
      <top style="thin">
        <color indexed="23"/>
      </top>
      <bottom style="thin">
        <color indexed="23"/>
      </bottom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64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/>
      <top style="hair">
        <color indexed="23"/>
      </top>
      <bottom style="hair">
        <color indexed="55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55"/>
      </left>
      <right style="hair">
        <color indexed="64"/>
      </right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 style="hair">
        <color indexed="23"/>
      </bottom>
      <diagonal/>
    </border>
    <border>
      <left style="hair">
        <color indexed="55"/>
      </left>
      <right style="hair">
        <color indexed="55"/>
      </right>
      <top style="hair">
        <color indexed="23"/>
      </top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/>
      <bottom style="hair">
        <color indexed="22"/>
      </bottom>
      <diagonal/>
    </border>
    <border>
      <left/>
      <right style="hair">
        <color indexed="64"/>
      </right>
      <top/>
      <bottom style="hair">
        <color indexed="22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55"/>
      </top>
      <bottom/>
      <diagonal/>
    </border>
    <border>
      <left/>
      <right style="hair">
        <color indexed="64"/>
      </right>
      <top style="hair">
        <color indexed="55"/>
      </top>
      <bottom/>
      <diagonal/>
    </border>
  </borders>
  <cellStyleXfs count="51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3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2" borderId="0" applyNumberFormat="0" applyBorder="0" applyAlignment="0" applyProtection="0"/>
    <xf numFmtId="0" fontId="23" fillId="11" borderId="1" applyNumberFormat="0" applyAlignment="0" applyProtection="0"/>
    <xf numFmtId="0" fontId="24" fillId="12" borderId="2" applyNumberFormat="0" applyAlignment="0" applyProtection="0"/>
    <xf numFmtId="0" fontId="25" fillId="0" borderId="3" applyNumberFormat="0" applyFill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6" fillId="3" borderId="1" applyNumberFormat="0" applyAlignment="0" applyProtection="0"/>
    <xf numFmtId="0" fontId="36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" fillId="5" borderId="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27" fillId="11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9" applyNumberFormat="0" applyFill="0" applyAlignment="0" applyProtection="0"/>
    <xf numFmtId="165" fontId="1" fillId="0" borderId="0" applyFont="0" applyFill="0" applyBorder="0" applyAlignment="0" applyProtection="0"/>
    <xf numFmtId="171" fontId="2" fillId="0" borderId="0" applyFill="0" applyBorder="0" applyAlignment="0" applyProtection="0"/>
    <xf numFmtId="172" fontId="2" fillId="0" borderId="0" applyFill="0" applyBorder="0" applyAlignment="0" applyProtection="0"/>
  </cellStyleXfs>
  <cellXfs count="97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4" fontId="2" fillId="0" borderId="0" xfId="0" applyNumberFormat="1" applyFont="1" applyAlignment="1" applyProtection="1">
      <alignment horizontal="center" vertical="center" wrapText="1"/>
      <protection hidden="1"/>
    </xf>
    <xf numFmtId="165" fontId="2" fillId="0" borderId="0" xfId="48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9" fillId="0" borderId="0" xfId="0" applyNumberFormat="1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11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48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right"/>
      <protection hidden="1"/>
    </xf>
    <xf numFmtId="0" fontId="0" fillId="16" borderId="10" xfId="0" applyFill="1" applyBorder="1"/>
    <xf numFmtId="0" fontId="0" fillId="17" borderId="10" xfId="0" applyFill="1" applyBorder="1" applyAlignment="1">
      <alignment vertical="center" wrapText="1"/>
    </xf>
    <xf numFmtId="0" fontId="0" fillId="17" borderId="10" xfId="0" applyFill="1" applyBorder="1"/>
    <xf numFmtId="49" fontId="0" fillId="17" borderId="10" xfId="0" applyNumberFormat="1" applyFill="1" applyBorder="1"/>
    <xf numFmtId="0" fontId="0" fillId="18" borderId="10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19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20" borderId="10" xfId="0" applyFill="1" applyBorder="1" applyAlignment="1">
      <alignment vertical="center"/>
    </xf>
    <xf numFmtId="0" fontId="10" fillId="0" borderId="0" xfId="0" applyFont="1" applyAlignment="1" applyProtection="1">
      <alignment horizontal="right"/>
      <protection hidden="1"/>
    </xf>
    <xf numFmtId="167" fontId="0" fillId="0" borderId="0" xfId="0" applyNumberFormat="1" applyAlignment="1">
      <alignment horizontal="left"/>
    </xf>
    <xf numFmtId="4" fontId="13" fillId="0" borderId="0" xfId="0" applyNumberFormat="1" applyFont="1" applyAlignment="1" applyProtection="1">
      <alignment vertical="center" wrapText="1"/>
      <protection hidden="1"/>
    </xf>
    <xf numFmtId="0" fontId="13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4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168" fontId="13" fillId="0" borderId="0" xfId="0" applyNumberFormat="1" applyFont="1" applyAlignment="1" applyProtection="1">
      <alignment vertical="center" wrapText="1"/>
      <protection hidden="1"/>
    </xf>
    <xf numFmtId="0" fontId="10" fillId="21" borderId="11" xfId="0" applyFont="1" applyFill="1" applyBorder="1" applyAlignment="1" applyProtection="1">
      <alignment horizontal="center" vertical="center" wrapText="1"/>
      <protection hidden="1"/>
    </xf>
    <xf numFmtId="0" fontId="10" fillId="21" borderId="12" xfId="0" applyFont="1" applyFill="1" applyBorder="1" applyAlignment="1" applyProtection="1">
      <alignment horizontal="center" vertical="center" wrapText="1"/>
      <protection hidden="1"/>
    </xf>
    <xf numFmtId="0" fontId="10" fillId="21" borderId="13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169" fontId="10" fillId="21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0" xfId="31" applyFont="1" applyBorder="1" applyAlignment="1" applyProtection="1">
      <alignment horizontal="center" vertical="center" wrapText="1"/>
      <protection hidden="1"/>
    </xf>
    <xf numFmtId="168" fontId="15" fillId="0" borderId="14" xfId="0" applyNumberFormat="1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6" fillId="0" borderId="15" xfId="0" applyFont="1" applyBorder="1" applyAlignment="1">
      <alignment horizontal="center" vertical="center" wrapText="1"/>
    </xf>
    <xf numFmtId="169" fontId="16" fillId="0" borderId="15" xfId="0" applyNumberFormat="1" applyFont="1" applyBorder="1" applyAlignment="1">
      <alignment horizontal="center" vertical="center" wrapText="1"/>
    </xf>
    <xf numFmtId="168" fontId="15" fillId="0" borderId="16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horizontal="center" vertical="center" wrapText="1"/>
    </xf>
    <xf numFmtId="0" fontId="10" fillId="21" borderId="18" xfId="0" applyFont="1" applyFill="1" applyBorder="1" applyAlignment="1" applyProtection="1">
      <alignment horizontal="center" vertical="center" wrapText="1"/>
      <protection hidden="1"/>
    </xf>
    <xf numFmtId="168" fontId="15" fillId="0" borderId="19" xfId="0" applyNumberFormat="1" applyFont="1" applyBorder="1" applyAlignment="1">
      <alignment horizontal="center" vertical="center" wrapText="1"/>
    </xf>
    <xf numFmtId="168" fontId="10" fillId="17" borderId="17" xfId="0" applyNumberFormat="1" applyFont="1" applyFill="1" applyBorder="1" applyAlignment="1">
      <alignment vertical="center"/>
    </xf>
    <xf numFmtId="168" fontId="15" fillId="0" borderId="17" xfId="0" applyNumberFormat="1" applyFont="1" applyBorder="1" applyAlignment="1">
      <alignment horizontal="center" vertical="center" wrapText="1"/>
    </xf>
    <xf numFmtId="168" fontId="10" fillId="17" borderId="16" xfId="0" applyNumberFormat="1" applyFont="1" applyFill="1" applyBorder="1" applyAlignment="1">
      <alignment horizontal="center" vertical="center"/>
    </xf>
    <xf numFmtId="168" fontId="10" fillId="17" borderId="17" xfId="0" applyNumberFormat="1" applyFont="1" applyFill="1" applyBorder="1" applyAlignment="1">
      <alignment horizontal="center" vertical="center"/>
    </xf>
    <xf numFmtId="4" fontId="10" fillId="0" borderId="20" xfId="48" applyNumberFormat="1" applyFont="1" applyFill="1" applyBorder="1" applyAlignment="1" applyProtection="1">
      <alignment horizontal="center" vertical="center" wrapText="1"/>
      <protection hidden="1"/>
    </xf>
    <xf numFmtId="167" fontId="18" fillId="0" borderId="0" xfId="31" applyNumberFormat="1" applyFont="1" applyBorder="1" applyAlignment="1" applyProtection="1">
      <alignment horizontal="left" vertical="center"/>
      <protection hidden="1"/>
    </xf>
    <xf numFmtId="168" fontId="15" fillId="0" borderId="21" xfId="0" applyNumberFormat="1" applyFont="1" applyBorder="1" applyAlignment="1">
      <alignment horizontal="center" vertical="center" wrapText="1"/>
    </xf>
    <xf numFmtId="168" fontId="15" fillId="0" borderId="22" xfId="0" applyNumberFormat="1" applyFont="1" applyBorder="1" applyAlignment="1">
      <alignment horizontal="center" vertical="center" wrapText="1"/>
    </xf>
    <xf numFmtId="0" fontId="15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 wrapText="1"/>
    </xf>
    <xf numFmtId="4" fontId="3" fillId="17" borderId="23" xfId="48" applyNumberFormat="1" applyFont="1" applyFill="1" applyBorder="1" applyAlignment="1" applyProtection="1">
      <alignment horizontal="center" vertical="center" wrapText="1"/>
      <protection hidden="1"/>
    </xf>
    <xf numFmtId="4" fontId="10" fillId="17" borderId="24" xfId="0" applyNumberFormat="1" applyFont="1" applyFill="1" applyBorder="1" applyAlignment="1">
      <alignment vertical="center"/>
    </xf>
    <xf numFmtId="2" fontId="16" fillId="0" borderId="15" xfId="0" applyNumberFormat="1" applyFont="1" applyBorder="1" applyAlignment="1">
      <alignment horizontal="center" vertical="center" wrapText="1"/>
    </xf>
    <xf numFmtId="2" fontId="16" fillId="0" borderId="22" xfId="0" applyNumberFormat="1" applyFont="1" applyBorder="1" applyAlignment="1">
      <alignment horizontal="center" vertical="center" wrapText="1"/>
    </xf>
    <xf numFmtId="2" fontId="10" fillId="17" borderId="17" xfId="0" applyNumberFormat="1" applyFont="1" applyFill="1" applyBorder="1" applyAlignment="1">
      <alignment vertical="center"/>
    </xf>
    <xf numFmtId="2" fontId="16" fillId="0" borderId="17" xfId="0" applyNumberFormat="1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 applyProtection="1">
      <alignment vertical="center"/>
      <protection hidden="1"/>
    </xf>
    <xf numFmtId="4" fontId="10" fillId="21" borderId="12" xfId="0" applyNumberFormat="1" applyFont="1" applyFill="1" applyBorder="1" applyAlignment="1" applyProtection="1">
      <alignment horizontal="center" vertical="center" wrapText="1"/>
      <protection hidden="1"/>
    </xf>
    <xf numFmtId="4" fontId="10" fillId="17" borderId="17" xfId="0" applyNumberFormat="1" applyFont="1" applyFill="1" applyBorder="1" applyAlignment="1">
      <alignment vertical="center"/>
    </xf>
    <xf numFmtId="4" fontId="17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5" fillId="22" borderId="26" xfId="0" applyFont="1" applyFill="1" applyBorder="1"/>
    <xf numFmtId="0" fontId="31" fillId="0" borderId="0" xfId="0" applyFont="1"/>
    <xf numFmtId="0" fontId="2" fillId="18" borderId="10" xfId="0" applyFont="1" applyFill="1" applyBorder="1" applyAlignment="1">
      <alignment vertical="center" wrapText="1"/>
    </xf>
    <xf numFmtId="168" fontId="18" fillId="17" borderId="17" xfId="0" applyNumberFormat="1" applyFont="1" applyFill="1" applyBorder="1" applyAlignment="1">
      <alignment horizontal="center" vertical="center"/>
    </xf>
    <xf numFmtId="169" fontId="14" fillId="0" borderId="15" xfId="0" applyNumberFormat="1" applyFont="1" applyBorder="1" applyAlignment="1" applyProtection="1">
      <alignment horizontal="center" vertical="center" wrapText="1"/>
      <protection locked="0"/>
    </xf>
    <xf numFmtId="169" fontId="17" fillId="0" borderId="22" xfId="0" applyNumberFormat="1" applyFont="1" applyBorder="1" applyAlignment="1" applyProtection="1">
      <alignment horizontal="center" vertical="center" wrapText="1"/>
      <protection locked="0"/>
    </xf>
    <xf numFmtId="168" fontId="10" fillId="17" borderId="17" xfId="0" applyNumberFormat="1" applyFont="1" applyFill="1" applyBorder="1" applyAlignment="1" applyProtection="1">
      <alignment vertical="center"/>
      <protection locked="0"/>
    </xf>
    <xf numFmtId="4" fontId="0" fillId="0" borderId="0" xfId="0" applyNumberFormat="1"/>
    <xf numFmtId="166" fontId="2" fillId="0" borderId="0" xfId="31" applyFont="1"/>
    <xf numFmtId="0" fontId="10" fillId="0" borderId="0" xfId="0" applyFont="1" applyAlignment="1" applyProtection="1">
      <alignment horizontal="left" vertical="center"/>
      <protection hidden="1"/>
    </xf>
    <xf numFmtId="169" fontId="12" fillId="17" borderId="30" xfId="0" applyNumberFormat="1" applyFont="1" applyFill="1" applyBorder="1" applyAlignment="1" applyProtection="1">
      <alignment horizontal="left" vertical="center" wrapText="1"/>
      <protection hidden="1"/>
    </xf>
    <xf numFmtId="169" fontId="12" fillId="17" borderId="31" xfId="0" applyNumberFormat="1" applyFont="1" applyFill="1" applyBorder="1" applyAlignment="1" applyProtection="1">
      <alignment horizontal="left" vertical="center" wrapText="1"/>
      <protection hidden="1"/>
    </xf>
    <xf numFmtId="164" fontId="19" fillId="17" borderId="27" xfId="48" applyNumberFormat="1" applyFont="1" applyFill="1" applyBorder="1" applyAlignment="1" applyProtection="1">
      <alignment horizontal="left" vertical="center" wrapText="1"/>
      <protection hidden="1"/>
    </xf>
    <xf numFmtId="164" fontId="19" fillId="17" borderId="28" xfId="48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vertical="center"/>
      <protection hidden="1"/>
    </xf>
    <xf numFmtId="3" fontId="10" fillId="0" borderId="17" xfId="0" applyNumberFormat="1" applyFont="1" applyBorder="1" applyAlignment="1" applyProtection="1">
      <alignment horizontal="left"/>
      <protection locked="0"/>
    </xf>
    <xf numFmtId="0" fontId="10" fillId="0" borderId="17" xfId="0" applyFont="1" applyBorder="1" applyAlignment="1" applyProtection="1">
      <alignment horizontal="left"/>
      <protection locked="0"/>
    </xf>
    <xf numFmtId="3" fontId="10" fillId="0" borderId="29" xfId="0" applyNumberFormat="1" applyFont="1" applyBorder="1" applyAlignment="1" applyProtection="1">
      <alignment horizontal="left"/>
      <protection locked="0"/>
    </xf>
    <xf numFmtId="0" fontId="10" fillId="0" borderId="0" xfId="0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</cellXfs>
  <cellStyles count="51">
    <cellStyle name="20% - Ênfase1 2" xfId="1" xr:uid="{00000000-0005-0000-0000-000000000000}"/>
    <cellStyle name="20% - Ênfase2 2" xfId="2" xr:uid="{00000000-0005-0000-0000-000001000000}"/>
    <cellStyle name="20% - Ênfase3 2" xfId="3" xr:uid="{00000000-0005-0000-0000-000002000000}"/>
    <cellStyle name="20% - Ênfase4 2" xfId="4" xr:uid="{00000000-0005-0000-0000-000003000000}"/>
    <cellStyle name="20% - Ênfase5 2" xfId="5" xr:uid="{00000000-0005-0000-0000-000004000000}"/>
    <cellStyle name="20% - Ênfase6 2" xfId="6" xr:uid="{00000000-0005-0000-0000-000005000000}"/>
    <cellStyle name="40% - Ênfase1 2" xfId="7" xr:uid="{00000000-0005-0000-0000-000006000000}"/>
    <cellStyle name="40% - Ênfase2 2" xfId="8" xr:uid="{00000000-0005-0000-0000-000007000000}"/>
    <cellStyle name="40% - Ênfase3 2" xfId="9" xr:uid="{00000000-0005-0000-0000-000008000000}"/>
    <cellStyle name="40% - Ênfase4 2" xfId="10" xr:uid="{00000000-0005-0000-0000-000009000000}"/>
    <cellStyle name="40% - Ênfase5 2" xfId="11" xr:uid="{00000000-0005-0000-0000-00000A000000}"/>
    <cellStyle name="40% - Ênfase6 2" xfId="12" xr:uid="{00000000-0005-0000-0000-00000B000000}"/>
    <cellStyle name="60% - Ênfase1 2" xfId="13" xr:uid="{00000000-0005-0000-0000-00000C000000}"/>
    <cellStyle name="60% - Ênfase2 2" xfId="14" xr:uid="{00000000-0005-0000-0000-00000D000000}"/>
    <cellStyle name="60% - Ênfase3 2" xfId="15" xr:uid="{00000000-0005-0000-0000-00000E000000}"/>
    <cellStyle name="60% - Ênfase4 2" xfId="16" xr:uid="{00000000-0005-0000-0000-00000F000000}"/>
    <cellStyle name="60% - Ênfase5 2" xfId="17" xr:uid="{00000000-0005-0000-0000-000010000000}"/>
    <cellStyle name="60% - Ênfase6 2" xfId="18" xr:uid="{00000000-0005-0000-0000-000011000000}"/>
    <cellStyle name="Bom 2" xfId="19" xr:uid="{00000000-0005-0000-0000-000012000000}"/>
    <cellStyle name="Cálculo 2" xfId="20" xr:uid="{00000000-0005-0000-0000-000013000000}"/>
    <cellStyle name="Célula de Verificação 2" xfId="21" xr:uid="{00000000-0005-0000-0000-000014000000}"/>
    <cellStyle name="Célula Vinculada 2" xfId="22" xr:uid="{00000000-0005-0000-0000-000015000000}"/>
    <cellStyle name="Ênfase1 2" xfId="23" xr:uid="{00000000-0005-0000-0000-000016000000}"/>
    <cellStyle name="Ênfase2 2" xfId="24" xr:uid="{00000000-0005-0000-0000-000017000000}"/>
    <cellStyle name="Ênfase3 2" xfId="25" xr:uid="{00000000-0005-0000-0000-000018000000}"/>
    <cellStyle name="Ênfase4 2" xfId="26" xr:uid="{00000000-0005-0000-0000-000019000000}"/>
    <cellStyle name="Ênfase5 2" xfId="27" xr:uid="{00000000-0005-0000-0000-00001A000000}"/>
    <cellStyle name="Ênfase6 2" xfId="28" xr:uid="{00000000-0005-0000-0000-00001B000000}"/>
    <cellStyle name="Entrada 2" xfId="29" xr:uid="{00000000-0005-0000-0000-00001C000000}"/>
    <cellStyle name="Hiperlink 2" xfId="30" xr:uid="{00000000-0005-0000-0000-00001D000000}"/>
    <cellStyle name="Moeda" xfId="31" builtinId="4"/>
    <cellStyle name="Moeda 2" xfId="32" xr:uid="{00000000-0005-0000-0000-00001F000000}"/>
    <cellStyle name="Normal" xfId="0" builtinId="0"/>
    <cellStyle name="Normal 2" xfId="33" xr:uid="{00000000-0005-0000-0000-000021000000}"/>
    <cellStyle name="Normal 3" xfId="34" xr:uid="{00000000-0005-0000-0000-000022000000}"/>
    <cellStyle name="Normal 4" xfId="35" xr:uid="{00000000-0005-0000-0000-000023000000}"/>
    <cellStyle name="Nota 2" xfId="36" xr:uid="{00000000-0005-0000-0000-000024000000}"/>
    <cellStyle name="Porcentagem 2" xfId="37" xr:uid="{00000000-0005-0000-0000-000025000000}"/>
    <cellStyle name="Porcentagem 3" xfId="38" xr:uid="{00000000-0005-0000-0000-000026000000}"/>
    <cellStyle name="Saída 2" xfId="39" xr:uid="{00000000-0005-0000-0000-000027000000}"/>
    <cellStyle name="Texto de Aviso 2" xfId="40" xr:uid="{00000000-0005-0000-0000-000028000000}"/>
    <cellStyle name="Texto Explicativo 2" xfId="41" xr:uid="{00000000-0005-0000-0000-000029000000}"/>
    <cellStyle name="Título 1 2" xfId="42" xr:uid="{00000000-0005-0000-0000-00002A000000}"/>
    <cellStyle name="Título 2 2" xfId="43" xr:uid="{00000000-0005-0000-0000-00002B000000}"/>
    <cellStyle name="Título 3 2" xfId="44" xr:uid="{00000000-0005-0000-0000-00002C000000}"/>
    <cellStyle name="Título 4 2" xfId="45" xr:uid="{00000000-0005-0000-0000-00002D000000}"/>
    <cellStyle name="Título 5" xfId="46" xr:uid="{00000000-0005-0000-0000-00002E000000}"/>
    <cellStyle name="Total 2" xfId="47" xr:uid="{00000000-0005-0000-0000-00002F000000}"/>
    <cellStyle name="Vírgula" xfId="48" builtinId="3"/>
    <cellStyle name="Vírgula 2" xfId="49" xr:uid="{00000000-0005-0000-0000-000031000000}"/>
    <cellStyle name="Vírgula 3" xfId="50" xr:uid="{00000000-0005-0000-0000-000032000000}"/>
  </cellStyles>
  <dxfs count="27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0</xdr:row>
      <xdr:rowOff>0</xdr:rowOff>
    </xdr:from>
    <xdr:to>
      <xdr:col>3</xdr:col>
      <xdr:colOff>3098524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AE468E14-B89E-FF1C-A04C-1CEE153C98BF}"/>
            </a:ext>
          </a:extLst>
        </xdr:cNvPr>
        <xdr:cNvSpPr txBox="1">
          <a:spLocks noChangeArrowheads="1"/>
        </xdr:cNvSpPr>
      </xdr:nvSpPr>
      <xdr:spPr bwMode="auto">
        <a:xfrm>
          <a:off x="90487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142875</xdr:colOff>
      <xdr:row>0</xdr:row>
      <xdr:rowOff>676275</xdr:rowOff>
    </xdr:to>
    <xdr:pic>
      <xdr:nvPicPr>
        <xdr:cNvPr id="1157" name="Picture 2" descr="brasãoGIF_300dpi">
          <a:extLst>
            <a:ext uri="{FF2B5EF4-FFF2-40B4-BE49-F238E27FC236}">
              <a16:creationId xmlns:a16="http://schemas.microsoft.com/office/drawing/2014/main" id="{19FC09B5-7130-006B-7227-47F5B0491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M153"/>
  <sheetViews>
    <sheetView tabSelected="1" zoomScaleNormal="100" workbookViewId="0">
      <selection activeCell="I1" sqref="I1"/>
    </sheetView>
  </sheetViews>
  <sheetFormatPr defaultColWidth="9.140625" defaultRowHeight="12.75" x14ac:dyDescent="0.2"/>
  <cols>
    <col min="1" max="1" width="8.28515625" style="1" customWidth="1"/>
    <col min="2" max="3" width="12.5703125" style="1" customWidth="1"/>
    <col min="4" max="4" width="54.140625" style="2" customWidth="1"/>
    <col min="5" max="5" width="9.7109375" style="1" customWidth="1"/>
    <col min="6" max="6" width="9.140625" style="1" customWidth="1"/>
    <col min="7" max="7" width="11.85546875" style="3" customWidth="1"/>
    <col min="8" max="8" width="11.42578125" style="16" customWidth="1"/>
    <col min="9" max="9" width="13.28515625" style="14" customWidth="1"/>
    <col min="10" max="10" width="8.85546875" style="2" hidden="1" customWidth="1"/>
    <col min="11" max="11" width="11.5703125" style="2" customWidth="1"/>
    <col min="12" max="12" width="10" style="2" bestFit="1" customWidth="1"/>
    <col min="13" max="17" width="9.140625" style="2"/>
    <col min="18" max="18" width="10" style="2" bestFit="1" customWidth="1"/>
    <col min="19" max="16384" width="9.140625" style="2"/>
  </cols>
  <sheetData>
    <row r="1" spans="1:13" ht="58.5" customHeight="1" x14ac:dyDescent="0.2">
      <c r="J1" s="4"/>
    </row>
    <row r="2" spans="1:13" x14ac:dyDescent="0.2">
      <c r="A2" s="91" t="s">
        <v>39</v>
      </c>
      <c r="B2" s="91"/>
      <c r="C2" s="91"/>
      <c r="D2" s="91"/>
      <c r="E2" s="91"/>
      <c r="F2" s="91"/>
      <c r="G2" s="91"/>
      <c r="H2" s="91"/>
      <c r="I2" s="91"/>
    </row>
    <row r="3" spans="1:13" x14ac:dyDescent="0.2">
      <c r="A3" s="91" t="str">
        <f>UPPER(Dados!B1&amp;"  -  "&amp;Dados!B4)</f>
        <v>PREGÃO ELETRÔNICO Nº 016/2025  -  ABERTURA DAS PROPOSTAS:09/04/2025, ÀS 09:00HS</v>
      </c>
      <c r="B3" s="91"/>
      <c r="C3" s="91"/>
      <c r="D3" s="91"/>
      <c r="E3" s="91"/>
      <c r="F3" s="91"/>
      <c r="G3" s="91"/>
      <c r="H3" s="91"/>
      <c r="I3" s="91"/>
    </row>
    <row r="4" spans="1:13" x14ac:dyDescent="0.2">
      <c r="A4" s="95" t="str">
        <f>Dados!B3</f>
        <v>EVENTUAL CONTRATAÇÃO EM EMPRESA ESPECIALIZADA PARA OBRA DE AUMENTO DE CARGA ELÉTRICA - SRP</v>
      </c>
      <c r="B4" s="95"/>
      <c r="C4" s="95"/>
      <c r="D4" s="95"/>
      <c r="E4" s="95"/>
      <c r="F4" s="95"/>
      <c r="G4" s="95"/>
      <c r="H4" s="95"/>
      <c r="I4" s="95"/>
    </row>
    <row r="5" spans="1:13" x14ac:dyDescent="0.2">
      <c r="A5" s="91" t="str">
        <f>Dados!B2</f>
        <v>PROCESSO ADMINISTRATIVO N° 0232/2025 de 14/01/2025</v>
      </c>
      <c r="B5" s="91"/>
      <c r="C5" s="91"/>
      <c r="D5" s="91"/>
      <c r="E5" s="91"/>
      <c r="F5" s="91"/>
      <c r="G5" s="91"/>
      <c r="H5" s="91"/>
      <c r="I5" s="91"/>
    </row>
    <row r="6" spans="1:13" x14ac:dyDescent="0.2">
      <c r="A6" s="91" t="str">
        <f>Dados!B7</f>
        <v>MENOR PREÇO GLOBAL POR LOTE</v>
      </c>
      <c r="B6" s="91"/>
      <c r="C6" s="91"/>
      <c r="D6" s="91"/>
      <c r="E6" s="91"/>
      <c r="F6" s="91"/>
      <c r="G6" s="91"/>
      <c r="H6" s="91"/>
      <c r="I6" s="91"/>
    </row>
    <row r="7" spans="1:13" ht="13.5" customHeight="1" x14ac:dyDescent="0.2">
      <c r="A7" s="96" t="s">
        <v>29</v>
      </c>
      <c r="B7" s="96"/>
      <c r="C7" s="85"/>
      <c r="D7" s="58">
        <f>Dados!B8</f>
        <v>360184.24229999998</v>
      </c>
      <c r="E7" s="8"/>
      <c r="F7" s="8"/>
      <c r="G7" s="70"/>
      <c r="H7" s="17"/>
      <c r="I7" s="13"/>
    </row>
    <row r="8" spans="1:13" s="10" customFormat="1" ht="12" customHeight="1" x14ac:dyDescent="0.2">
      <c r="A8" s="18" t="s">
        <v>0</v>
      </c>
      <c r="B8" s="92"/>
      <c r="C8" s="92"/>
      <c r="D8" s="92"/>
      <c r="E8" s="92"/>
      <c r="F8" s="92"/>
      <c r="G8" s="92"/>
      <c r="H8" s="92"/>
      <c r="I8" s="92"/>
    </row>
    <row r="9" spans="1:13" s="10" customFormat="1" ht="12" customHeight="1" x14ac:dyDescent="0.2">
      <c r="A9" s="18" t="s">
        <v>1</v>
      </c>
      <c r="B9" s="94"/>
      <c r="C9" s="94"/>
      <c r="D9" s="94"/>
      <c r="E9" s="94"/>
      <c r="F9" s="94"/>
      <c r="G9" s="94"/>
      <c r="H9" s="94"/>
      <c r="I9" s="94"/>
    </row>
    <row r="10" spans="1:13" s="10" customFormat="1" ht="12" customHeight="1" x14ac:dyDescent="0.2">
      <c r="A10" s="18" t="s">
        <v>2</v>
      </c>
      <c r="B10" s="92"/>
      <c r="C10" s="92"/>
      <c r="D10" s="93"/>
      <c r="E10" s="29" t="s">
        <v>7</v>
      </c>
      <c r="F10" s="92"/>
      <c r="G10" s="93"/>
      <c r="H10" s="93"/>
      <c r="I10" s="93"/>
    </row>
    <row r="11" spans="1:13" ht="4.5" customHeight="1" x14ac:dyDescent="0.2">
      <c r="A11" s="5"/>
      <c r="B11" s="5"/>
      <c r="C11" s="5"/>
      <c r="D11" s="33"/>
      <c r="E11" s="33"/>
      <c r="F11" s="33"/>
      <c r="G11" s="34"/>
      <c r="H11" s="35"/>
      <c r="I11" s="36"/>
    </row>
    <row r="12" spans="1:13" s="10" customFormat="1" ht="33.75" x14ac:dyDescent="0.2">
      <c r="A12" s="38" t="s">
        <v>3</v>
      </c>
      <c r="B12" s="51" t="s">
        <v>51</v>
      </c>
      <c r="C12" s="51" t="s">
        <v>52</v>
      </c>
      <c r="D12" s="39" t="s">
        <v>203</v>
      </c>
      <c r="E12" s="39" t="s">
        <v>4</v>
      </c>
      <c r="F12" s="39" t="s">
        <v>5</v>
      </c>
      <c r="G12" s="71" t="s">
        <v>24</v>
      </c>
      <c r="H12" s="42" t="s">
        <v>25</v>
      </c>
      <c r="I12" s="40" t="s">
        <v>6</v>
      </c>
    </row>
    <row r="13" spans="1:13" s="10" customFormat="1" ht="11.25" customHeight="1" x14ac:dyDescent="0.2">
      <c r="A13" s="55" t="s">
        <v>34</v>
      </c>
      <c r="B13" s="56"/>
      <c r="C13" s="56"/>
      <c r="D13" s="79" t="s">
        <v>56</v>
      </c>
      <c r="E13" s="53"/>
      <c r="F13" s="67"/>
      <c r="G13" s="72"/>
      <c r="H13" s="53"/>
      <c r="I13" s="64"/>
    </row>
    <row r="14" spans="1:13" s="10" customFormat="1" ht="36" x14ac:dyDescent="0.2">
      <c r="A14" s="44">
        <v>1</v>
      </c>
      <c r="B14" s="52" t="s">
        <v>53</v>
      </c>
      <c r="C14" s="52" t="s">
        <v>54</v>
      </c>
      <c r="D14" s="45" t="s">
        <v>55</v>
      </c>
      <c r="E14" s="46" t="s">
        <v>38</v>
      </c>
      <c r="F14" s="65">
        <v>3.75</v>
      </c>
      <c r="G14" s="47">
        <v>669.69</v>
      </c>
      <c r="H14" s="80"/>
      <c r="I14" s="57" t="str">
        <f t="shared" ref="I14" si="0">IF(H14="","",IF(ISTEXT(H14),"NC",H14*F14))</f>
        <v/>
      </c>
      <c r="J14" s="9">
        <f t="shared" ref="J14" si="1">G14*F14</f>
        <v>2511.3375000000001</v>
      </c>
      <c r="M14" s="9"/>
    </row>
    <row r="15" spans="1:13" s="10" customFormat="1" x14ac:dyDescent="0.2">
      <c r="A15" s="59"/>
      <c r="B15" s="60"/>
      <c r="C15" s="60"/>
      <c r="D15" s="61"/>
      <c r="E15" s="62"/>
      <c r="F15" s="66"/>
      <c r="G15" s="73" t="s">
        <v>28</v>
      </c>
      <c r="H15" s="81"/>
      <c r="I15" s="63">
        <f>SUM(I14:I14)</f>
        <v>0</v>
      </c>
      <c r="J15" s="9"/>
      <c r="M15" s="9"/>
    </row>
    <row r="16" spans="1:13" s="10" customFormat="1" ht="11.25" customHeight="1" x14ac:dyDescent="0.2">
      <c r="A16" s="55" t="s">
        <v>35</v>
      </c>
      <c r="B16" s="56"/>
      <c r="C16" s="56"/>
      <c r="D16" s="79" t="s">
        <v>57</v>
      </c>
      <c r="E16" s="53"/>
      <c r="F16" s="67"/>
      <c r="G16" s="72"/>
      <c r="H16" s="82"/>
      <c r="I16" s="64"/>
    </row>
    <row r="17" spans="1:13" s="10" customFormat="1" ht="36" x14ac:dyDescent="0.2">
      <c r="A17" s="44">
        <v>2</v>
      </c>
      <c r="B17" s="52" t="s">
        <v>53</v>
      </c>
      <c r="C17" s="52" t="s">
        <v>58</v>
      </c>
      <c r="D17" s="45" t="s">
        <v>59</v>
      </c>
      <c r="E17" s="46" t="s">
        <v>38</v>
      </c>
      <c r="F17" s="65">
        <v>75</v>
      </c>
      <c r="G17" s="69">
        <v>8.17</v>
      </c>
      <c r="H17" s="80"/>
      <c r="I17" s="57" t="str">
        <f>IF(H17="","",IF(ISTEXT(H17),"NC",H17*F17))</f>
        <v/>
      </c>
      <c r="J17" s="9">
        <f>G17*F17</f>
        <v>612.75</v>
      </c>
      <c r="M17" s="9"/>
    </row>
    <row r="18" spans="1:13" s="10" customFormat="1" ht="36" x14ac:dyDescent="0.2">
      <c r="A18" s="44">
        <v>3</v>
      </c>
      <c r="B18" s="52" t="s">
        <v>53</v>
      </c>
      <c r="C18" s="52" t="s">
        <v>60</v>
      </c>
      <c r="D18" s="45" t="s">
        <v>61</v>
      </c>
      <c r="E18" s="46" t="s">
        <v>37</v>
      </c>
      <c r="F18" s="65">
        <v>3.5</v>
      </c>
      <c r="G18" s="69">
        <v>319.5</v>
      </c>
      <c r="H18" s="80"/>
      <c r="I18" s="57" t="str">
        <f t="shared" ref="I18:I19" si="2">IF(H18="","",IF(ISTEXT(H18),"NC",H18*F18))</f>
        <v/>
      </c>
      <c r="J18" s="9">
        <f t="shared" ref="J18:J19" si="3">G18*F18</f>
        <v>1118.25</v>
      </c>
      <c r="M18" s="9"/>
    </row>
    <row r="19" spans="1:13" s="10" customFormat="1" ht="48" x14ac:dyDescent="0.2">
      <c r="A19" s="44">
        <v>4</v>
      </c>
      <c r="B19" s="52" t="s">
        <v>53</v>
      </c>
      <c r="C19" s="52" t="s">
        <v>62</v>
      </c>
      <c r="D19" s="45" t="s">
        <v>63</v>
      </c>
      <c r="E19" s="46" t="s">
        <v>37</v>
      </c>
      <c r="F19" s="65">
        <v>11</v>
      </c>
      <c r="G19" s="69">
        <v>79.52</v>
      </c>
      <c r="H19" s="80"/>
      <c r="I19" s="57" t="str">
        <f t="shared" si="2"/>
        <v/>
      </c>
      <c r="J19" s="9">
        <f t="shared" si="3"/>
        <v>874.71999999999991</v>
      </c>
      <c r="M19" s="9"/>
    </row>
    <row r="20" spans="1:13" s="10" customFormat="1" x14ac:dyDescent="0.2">
      <c r="A20" s="48"/>
      <c r="B20" s="54"/>
      <c r="C20" s="54"/>
      <c r="D20" s="49"/>
      <c r="E20" s="50"/>
      <c r="F20" s="68"/>
      <c r="G20" s="73" t="s">
        <v>28</v>
      </c>
      <c r="H20" s="81"/>
      <c r="I20" s="63">
        <f>SUM(I17:I19)</f>
        <v>0</v>
      </c>
      <c r="J20" s="9"/>
      <c r="M20" s="9"/>
    </row>
    <row r="21" spans="1:13" s="10" customFormat="1" ht="11.25" customHeight="1" x14ac:dyDescent="0.2">
      <c r="A21" s="55" t="s">
        <v>64</v>
      </c>
      <c r="B21" s="56"/>
      <c r="C21" s="56"/>
      <c r="D21" s="79" t="s">
        <v>65</v>
      </c>
      <c r="E21" s="53"/>
      <c r="F21" s="67"/>
      <c r="G21" s="72"/>
      <c r="H21" s="53"/>
      <c r="I21" s="64"/>
    </row>
    <row r="22" spans="1:13" s="10" customFormat="1" ht="84" x14ac:dyDescent="0.2">
      <c r="A22" s="44">
        <v>5</v>
      </c>
      <c r="B22" s="52" t="s">
        <v>53</v>
      </c>
      <c r="C22" s="52" t="s">
        <v>66</v>
      </c>
      <c r="D22" s="45" t="s">
        <v>67</v>
      </c>
      <c r="E22" s="46" t="s">
        <v>36</v>
      </c>
      <c r="F22" s="65">
        <v>6</v>
      </c>
      <c r="G22" s="69">
        <v>77.45</v>
      </c>
      <c r="H22" s="80"/>
      <c r="I22" s="57" t="str">
        <f>IF(H22="","",IF(ISTEXT(H22),"NC",H22*F22))</f>
        <v/>
      </c>
      <c r="J22" s="9">
        <f>G22*F22</f>
        <v>464.70000000000005</v>
      </c>
      <c r="M22" s="9"/>
    </row>
    <row r="23" spans="1:13" s="10" customFormat="1" ht="24" x14ac:dyDescent="0.2">
      <c r="A23" s="44">
        <v>6</v>
      </c>
      <c r="B23" s="52" t="s">
        <v>53</v>
      </c>
      <c r="C23" s="52" t="s">
        <v>68</v>
      </c>
      <c r="D23" s="45" t="s">
        <v>69</v>
      </c>
      <c r="E23" s="46" t="s">
        <v>36</v>
      </c>
      <c r="F23" s="65">
        <v>6</v>
      </c>
      <c r="G23" s="69">
        <v>258.39</v>
      </c>
      <c r="H23" s="80"/>
      <c r="I23" s="57" t="str">
        <f t="shared" ref="I23:I25" si="4">IF(H23="","",IF(ISTEXT(H23),"NC",H23*F23))</f>
        <v/>
      </c>
      <c r="J23" s="9">
        <f t="shared" ref="J23:J25" si="5">G23*F23</f>
        <v>1550.34</v>
      </c>
      <c r="M23" s="9"/>
    </row>
    <row r="24" spans="1:13" s="10" customFormat="1" ht="36" x14ac:dyDescent="0.2">
      <c r="A24" s="44">
        <v>7</v>
      </c>
      <c r="B24" s="52" t="s">
        <v>53</v>
      </c>
      <c r="C24" s="52" t="s">
        <v>70</v>
      </c>
      <c r="D24" s="45" t="s">
        <v>71</v>
      </c>
      <c r="E24" s="46" t="s">
        <v>72</v>
      </c>
      <c r="F24" s="65">
        <v>1</v>
      </c>
      <c r="G24" s="69">
        <v>5865.18</v>
      </c>
      <c r="H24" s="80"/>
      <c r="I24" s="57" t="str">
        <f t="shared" ref="I24" si="6">IF(H24="","",IF(ISTEXT(H24),"NC",H24*F24))</f>
        <v/>
      </c>
      <c r="J24" s="9">
        <f t="shared" ref="J24" si="7">G24*F24</f>
        <v>5865.18</v>
      </c>
      <c r="M24" s="9"/>
    </row>
    <row r="25" spans="1:13" s="10" customFormat="1" ht="24" x14ac:dyDescent="0.2">
      <c r="A25" s="44">
        <v>8</v>
      </c>
      <c r="B25" s="52" t="s">
        <v>53</v>
      </c>
      <c r="C25" s="52" t="s">
        <v>73</v>
      </c>
      <c r="D25" s="45" t="s">
        <v>74</v>
      </c>
      <c r="E25" s="46" t="s">
        <v>72</v>
      </c>
      <c r="F25" s="65">
        <v>1</v>
      </c>
      <c r="G25" s="69">
        <v>5527.16</v>
      </c>
      <c r="H25" s="80"/>
      <c r="I25" s="57" t="str">
        <f t="shared" si="4"/>
        <v/>
      </c>
      <c r="J25" s="9">
        <f t="shared" si="5"/>
        <v>5527.16</v>
      </c>
      <c r="M25" s="9"/>
    </row>
    <row r="26" spans="1:13" s="10" customFormat="1" x14ac:dyDescent="0.2">
      <c r="A26" s="48"/>
      <c r="B26" s="54"/>
      <c r="C26" s="54"/>
      <c r="D26" s="49"/>
      <c r="E26" s="50"/>
      <c r="F26" s="68"/>
      <c r="G26" s="73" t="s">
        <v>28</v>
      </c>
      <c r="H26" s="81"/>
      <c r="I26" s="63">
        <f>SUM(I22:I25)</f>
        <v>0</v>
      </c>
      <c r="J26" s="9"/>
      <c r="M26" s="9"/>
    </row>
    <row r="27" spans="1:13" s="10" customFormat="1" ht="11.25" customHeight="1" x14ac:dyDescent="0.2">
      <c r="A27" s="55" t="s">
        <v>75</v>
      </c>
      <c r="B27" s="56"/>
      <c r="C27" s="56"/>
      <c r="D27" s="79" t="s">
        <v>76</v>
      </c>
      <c r="E27" s="53"/>
      <c r="F27" s="67"/>
      <c r="G27" s="72"/>
      <c r="H27" s="53"/>
      <c r="I27" s="64"/>
    </row>
    <row r="28" spans="1:13" s="10" customFormat="1" ht="96" x14ac:dyDescent="0.2">
      <c r="A28" s="44">
        <v>9</v>
      </c>
      <c r="B28" s="52" t="s">
        <v>53</v>
      </c>
      <c r="C28" s="52" t="s">
        <v>77</v>
      </c>
      <c r="D28" s="45" t="s">
        <v>78</v>
      </c>
      <c r="E28" s="46" t="s">
        <v>79</v>
      </c>
      <c r="F28" s="65">
        <v>70</v>
      </c>
      <c r="G28" s="69">
        <v>27.88</v>
      </c>
      <c r="H28" s="80"/>
      <c r="I28" s="57" t="str">
        <f>IF(H28="","",IF(ISTEXT(H28),"NC",H28*F28))</f>
        <v/>
      </c>
      <c r="J28" s="9">
        <f>G28*F28</f>
        <v>1951.6</v>
      </c>
      <c r="M28" s="9"/>
    </row>
    <row r="29" spans="1:13" s="10" customFormat="1" ht="36" x14ac:dyDescent="0.2">
      <c r="A29" s="44">
        <v>10</v>
      </c>
      <c r="B29" s="52" t="s">
        <v>53</v>
      </c>
      <c r="C29" s="52" t="s">
        <v>80</v>
      </c>
      <c r="D29" s="45" t="s">
        <v>81</v>
      </c>
      <c r="E29" s="46" t="s">
        <v>37</v>
      </c>
      <c r="F29" s="65">
        <v>3.5</v>
      </c>
      <c r="G29" s="69">
        <v>648.16999999999996</v>
      </c>
      <c r="H29" s="80"/>
      <c r="I29" s="57" t="str">
        <f t="shared" ref="I29:I38" si="8">IF(H29="","",IF(ISTEXT(H29),"NC",H29*F29))</f>
        <v/>
      </c>
      <c r="J29" s="9">
        <f t="shared" ref="J29:J38" si="9">G29*F29</f>
        <v>2268.5949999999998</v>
      </c>
      <c r="M29" s="9"/>
    </row>
    <row r="30" spans="1:13" s="10" customFormat="1" ht="36" x14ac:dyDescent="0.2">
      <c r="A30" s="44">
        <v>11</v>
      </c>
      <c r="B30" s="52" t="s">
        <v>53</v>
      </c>
      <c r="C30" s="52" t="s">
        <v>82</v>
      </c>
      <c r="D30" s="45" t="s">
        <v>83</v>
      </c>
      <c r="E30" s="46" t="s">
        <v>37</v>
      </c>
      <c r="F30" s="65">
        <v>21</v>
      </c>
      <c r="G30" s="69">
        <v>31.04</v>
      </c>
      <c r="H30" s="80"/>
      <c r="I30" s="57" t="str">
        <f t="shared" si="8"/>
        <v/>
      </c>
      <c r="J30" s="9">
        <f t="shared" si="9"/>
        <v>651.84</v>
      </c>
      <c r="M30" s="9"/>
    </row>
    <row r="31" spans="1:13" s="10" customFormat="1" ht="36" x14ac:dyDescent="0.2">
      <c r="A31" s="44">
        <v>12</v>
      </c>
      <c r="B31" s="52" t="s">
        <v>53</v>
      </c>
      <c r="C31" s="52" t="s">
        <v>84</v>
      </c>
      <c r="D31" s="45" t="s">
        <v>85</v>
      </c>
      <c r="E31" s="46" t="s">
        <v>38</v>
      </c>
      <c r="F31" s="65">
        <v>35</v>
      </c>
      <c r="G31" s="69">
        <v>83.32</v>
      </c>
      <c r="H31" s="80"/>
      <c r="I31" s="57" t="str">
        <f t="shared" si="8"/>
        <v/>
      </c>
      <c r="J31" s="9">
        <f t="shared" si="9"/>
        <v>2916.2</v>
      </c>
      <c r="M31" s="9"/>
    </row>
    <row r="32" spans="1:13" s="10" customFormat="1" ht="36" x14ac:dyDescent="0.2">
      <c r="A32" s="44">
        <v>13</v>
      </c>
      <c r="B32" s="52" t="s">
        <v>86</v>
      </c>
      <c r="C32" s="52" t="s">
        <v>87</v>
      </c>
      <c r="D32" s="45" t="s">
        <v>88</v>
      </c>
      <c r="E32" s="46" t="s">
        <v>89</v>
      </c>
      <c r="F32" s="65">
        <v>2</v>
      </c>
      <c r="G32" s="69">
        <v>547.61</v>
      </c>
      <c r="H32" s="80"/>
      <c r="I32" s="57" t="str">
        <f t="shared" si="8"/>
        <v/>
      </c>
      <c r="J32" s="9">
        <f t="shared" si="9"/>
        <v>1095.22</v>
      </c>
      <c r="M32" s="9"/>
    </row>
    <row r="33" spans="1:13" s="10" customFormat="1" ht="48" x14ac:dyDescent="0.2">
      <c r="A33" s="44">
        <v>14</v>
      </c>
      <c r="B33" s="52" t="s">
        <v>53</v>
      </c>
      <c r="C33" s="52" t="s">
        <v>90</v>
      </c>
      <c r="D33" s="45" t="s">
        <v>91</v>
      </c>
      <c r="E33" s="46" t="s">
        <v>79</v>
      </c>
      <c r="F33" s="65">
        <v>100</v>
      </c>
      <c r="G33" s="69">
        <v>141.91</v>
      </c>
      <c r="H33" s="80"/>
      <c r="I33" s="57" t="str">
        <f t="shared" si="8"/>
        <v/>
      </c>
      <c r="J33" s="9">
        <f t="shared" si="9"/>
        <v>14191</v>
      </c>
      <c r="M33" s="9"/>
    </row>
    <row r="34" spans="1:13" s="10" customFormat="1" ht="48" x14ac:dyDescent="0.2">
      <c r="A34" s="44">
        <v>15</v>
      </c>
      <c r="B34" s="52" t="s">
        <v>53</v>
      </c>
      <c r="C34" s="52" t="s">
        <v>92</v>
      </c>
      <c r="D34" s="45" t="s">
        <v>93</v>
      </c>
      <c r="E34" s="46" t="s">
        <v>79</v>
      </c>
      <c r="F34" s="65">
        <v>150</v>
      </c>
      <c r="G34" s="69">
        <v>111</v>
      </c>
      <c r="H34" s="80"/>
      <c r="I34" s="57" t="str">
        <f t="shared" si="8"/>
        <v/>
      </c>
      <c r="J34" s="9">
        <f t="shared" si="9"/>
        <v>16650</v>
      </c>
      <c r="M34" s="9"/>
    </row>
    <row r="35" spans="1:13" s="10" customFormat="1" ht="48" x14ac:dyDescent="0.2">
      <c r="A35" s="44">
        <v>16</v>
      </c>
      <c r="B35" s="52" t="s">
        <v>53</v>
      </c>
      <c r="C35" s="52" t="s">
        <v>94</v>
      </c>
      <c r="D35" s="45" t="s">
        <v>95</v>
      </c>
      <c r="E35" s="46" t="s">
        <v>79</v>
      </c>
      <c r="F35" s="65">
        <v>100</v>
      </c>
      <c r="G35" s="69">
        <v>63.85</v>
      </c>
      <c r="H35" s="80"/>
      <c r="I35" s="57" t="str">
        <f t="shared" si="8"/>
        <v/>
      </c>
      <c r="J35" s="9">
        <f t="shared" si="9"/>
        <v>6385</v>
      </c>
      <c r="M35" s="9"/>
    </row>
    <row r="36" spans="1:13" s="10" customFormat="1" ht="48" x14ac:dyDescent="0.2">
      <c r="A36" s="44">
        <v>17</v>
      </c>
      <c r="B36" s="52" t="s">
        <v>53</v>
      </c>
      <c r="C36" s="52" t="s">
        <v>96</v>
      </c>
      <c r="D36" s="45" t="s">
        <v>97</v>
      </c>
      <c r="E36" s="46" t="s">
        <v>79</v>
      </c>
      <c r="F36" s="65">
        <v>100</v>
      </c>
      <c r="G36" s="69">
        <v>14.23</v>
      </c>
      <c r="H36" s="80"/>
      <c r="I36" s="57" t="str">
        <f t="shared" si="8"/>
        <v/>
      </c>
      <c r="J36" s="9">
        <f t="shared" si="9"/>
        <v>1423</v>
      </c>
      <c r="M36" s="9"/>
    </row>
    <row r="37" spans="1:13" s="10" customFormat="1" ht="48" x14ac:dyDescent="0.2">
      <c r="A37" s="44">
        <v>18</v>
      </c>
      <c r="B37" s="52" t="s">
        <v>53</v>
      </c>
      <c r="C37" s="52" t="s">
        <v>98</v>
      </c>
      <c r="D37" s="45" t="s">
        <v>99</v>
      </c>
      <c r="E37" s="46" t="s">
        <v>79</v>
      </c>
      <c r="F37" s="65">
        <v>200</v>
      </c>
      <c r="G37" s="69">
        <v>9.61</v>
      </c>
      <c r="H37" s="80"/>
      <c r="I37" s="57" t="str">
        <f t="shared" si="8"/>
        <v/>
      </c>
      <c r="J37" s="9">
        <f t="shared" si="9"/>
        <v>1922</v>
      </c>
      <c r="M37" s="9"/>
    </row>
    <row r="38" spans="1:13" s="10" customFormat="1" ht="48" x14ac:dyDescent="0.2">
      <c r="A38" s="44">
        <v>19</v>
      </c>
      <c r="B38" s="52" t="s">
        <v>53</v>
      </c>
      <c r="C38" s="52" t="s">
        <v>100</v>
      </c>
      <c r="D38" s="45" t="s">
        <v>101</v>
      </c>
      <c r="E38" s="46" t="s">
        <v>79</v>
      </c>
      <c r="F38" s="65">
        <v>200</v>
      </c>
      <c r="G38" s="69">
        <v>5.13</v>
      </c>
      <c r="H38" s="80"/>
      <c r="I38" s="57" t="str">
        <f t="shared" si="8"/>
        <v/>
      </c>
      <c r="J38" s="9">
        <f t="shared" si="9"/>
        <v>1026</v>
      </c>
      <c r="M38" s="9"/>
    </row>
    <row r="39" spans="1:13" s="10" customFormat="1" x14ac:dyDescent="0.2">
      <c r="A39" s="48"/>
      <c r="B39" s="54"/>
      <c r="C39" s="54"/>
      <c r="D39" s="49"/>
      <c r="E39" s="50"/>
      <c r="F39" s="68"/>
      <c r="G39" s="73" t="s">
        <v>28</v>
      </c>
      <c r="H39" s="81"/>
      <c r="I39" s="63">
        <f>SUM(I28:I38)</f>
        <v>0</v>
      </c>
      <c r="J39" s="9"/>
      <c r="M39" s="9"/>
    </row>
    <row r="40" spans="1:13" s="10" customFormat="1" ht="11.25" customHeight="1" x14ac:dyDescent="0.2">
      <c r="A40" s="55" t="s">
        <v>102</v>
      </c>
      <c r="B40" s="56"/>
      <c r="C40" s="56"/>
      <c r="D40" s="79" t="s">
        <v>103</v>
      </c>
      <c r="E40" s="53"/>
      <c r="F40" s="67"/>
      <c r="G40" s="72"/>
      <c r="H40" s="53"/>
      <c r="I40" s="64"/>
    </row>
    <row r="41" spans="1:13" s="10" customFormat="1" ht="36" x14ac:dyDescent="0.2">
      <c r="A41" s="44">
        <v>20</v>
      </c>
      <c r="B41" s="52" t="s">
        <v>53</v>
      </c>
      <c r="C41" s="52" t="s">
        <v>104</v>
      </c>
      <c r="D41" s="45" t="s">
        <v>105</v>
      </c>
      <c r="E41" s="46" t="s">
        <v>89</v>
      </c>
      <c r="F41" s="65">
        <v>1</v>
      </c>
      <c r="G41" s="69">
        <v>64689.86</v>
      </c>
      <c r="H41" s="80"/>
      <c r="I41" s="57" t="str">
        <f>IF(H41="","",IF(ISTEXT(H41),"NC",H41*F41))</f>
        <v/>
      </c>
      <c r="J41" s="9">
        <f>G41*F41</f>
        <v>64689.86</v>
      </c>
      <c r="M41" s="9"/>
    </row>
    <row r="42" spans="1:13" s="10" customFormat="1" ht="36" x14ac:dyDescent="0.2">
      <c r="A42" s="44">
        <v>21</v>
      </c>
      <c r="B42" s="52" t="s">
        <v>86</v>
      </c>
      <c r="C42" s="52" t="s">
        <v>106</v>
      </c>
      <c r="D42" s="45" t="s">
        <v>107</v>
      </c>
      <c r="E42" s="46" t="s">
        <v>89</v>
      </c>
      <c r="F42" s="65">
        <v>6</v>
      </c>
      <c r="G42" s="69">
        <v>294.44</v>
      </c>
      <c r="H42" s="80"/>
      <c r="I42" s="57" t="str">
        <f t="shared" ref="I42:I44" si="10">IF(H42="","",IF(ISTEXT(H42),"NC",H42*F42))</f>
        <v/>
      </c>
      <c r="J42" s="9">
        <f t="shared" ref="J42:J44" si="11">G42*F42</f>
        <v>1766.6399999999999</v>
      </c>
      <c r="M42" s="9"/>
    </row>
    <row r="43" spans="1:13" s="10" customFormat="1" ht="36" x14ac:dyDescent="0.2">
      <c r="A43" s="44">
        <v>22</v>
      </c>
      <c r="B43" s="52" t="s">
        <v>53</v>
      </c>
      <c r="C43" s="52" t="s">
        <v>108</v>
      </c>
      <c r="D43" s="45" t="s">
        <v>109</v>
      </c>
      <c r="E43" s="46" t="s">
        <v>89</v>
      </c>
      <c r="F43" s="65">
        <v>1</v>
      </c>
      <c r="G43" s="69">
        <v>1312.87</v>
      </c>
      <c r="H43" s="80"/>
      <c r="I43" s="57" t="str">
        <f t="shared" si="10"/>
        <v/>
      </c>
      <c r="J43" s="9">
        <f t="shared" si="11"/>
        <v>1312.87</v>
      </c>
      <c r="M43" s="9"/>
    </row>
    <row r="44" spans="1:13" s="10" customFormat="1" ht="36" x14ac:dyDescent="0.2">
      <c r="A44" s="44">
        <v>23</v>
      </c>
      <c r="B44" s="52" t="s">
        <v>53</v>
      </c>
      <c r="C44" s="52" t="s">
        <v>110</v>
      </c>
      <c r="D44" s="45" t="s">
        <v>111</v>
      </c>
      <c r="E44" s="46" t="s">
        <v>89</v>
      </c>
      <c r="F44" s="65">
        <v>1</v>
      </c>
      <c r="G44" s="69">
        <v>446.18</v>
      </c>
      <c r="H44" s="80"/>
      <c r="I44" s="57" t="str">
        <f t="shared" si="10"/>
        <v/>
      </c>
      <c r="J44" s="9">
        <f t="shared" si="11"/>
        <v>446.18</v>
      </c>
      <c r="M44" s="9"/>
    </row>
    <row r="45" spans="1:13" s="10" customFormat="1" ht="36" x14ac:dyDescent="0.2">
      <c r="A45" s="44">
        <v>24</v>
      </c>
      <c r="B45" s="52" t="s">
        <v>53</v>
      </c>
      <c r="C45" s="52" t="s">
        <v>112</v>
      </c>
      <c r="D45" s="45" t="s">
        <v>113</v>
      </c>
      <c r="E45" s="46" t="s">
        <v>89</v>
      </c>
      <c r="F45" s="65">
        <v>1</v>
      </c>
      <c r="G45" s="69">
        <v>412.44</v>
      </c>
      <c r="H45" s="80"/>
      <c r="I45" s="57" t="str">
        <f t="shared" ref="I45:I47" si="12">IF(H45="","",IF(ISTEXT(H45),"NC",H45*F45))</f>
        <v/>
      </c>
      <c r="J45" s="9">
        <f t="shared" ref="J45:J47" si="13">G45*F45</f>
        <v>412.44</v>
      </c>
      <c r="M45" s="9"/>
    </row>
    <row r="46" spans="1:13" s="10" customFormat="1" ht="24" x14ac:dyDescent="0.2">
      <c r="A46" s="44">
        <v>25</v>
      </c>
      <c r="B46" s="52" t="s">
        <v>53</v>
      </c>
      <c r="C46" s="52" t="s">
        <v>114</v>
      </c>
      <c r="D46" s="45" t="s">
        <v>115</v>
      </c>
      <c r="E46" s="46" t="s">
        <v>89</v>
      </c>
      <c r="F46" s="65">
        <v>2</v>
      </c>
      <c r="G46" s="69">
        <v>57.91</v>
      </c>
      <c r="H46" s="80"/>
      <c r="I46" s="57" t="str">
        <f t="shared" si="12"/>
        <v/>
      </c>
      <c r="J46" s="9">
        <f t="shared" si="13"/>
        <v>115.82</v>
      </c>
      <c r="M46" s="9"/>
    </row>
    <row r="47" spans="1:13" s="10" customFormat="1" ht="72" x14ac:dyDescent="0.2">
      <c r="A47" s="44">
        <v>26</v>
      </c>
      <c r="B47" s="52" t="s">
        <v>53</v>
      </c>
      <c r="C47" s="52" t="s">
        <v>116</v>
      </c>
      <c r="D47" s="45" t="s">
        <v>117</v>
      </c>
      <c r="E47" s="46" t="s">
        <v>89</v>
      </c>
      <c r="F47" s="65">
        <v>1</v>
      </c>
      <c r="G47" s="69">
        <v>1874.81</v>
      </c>
      <c r="H47" s="80"/>
      <c r="I47" s="57" t="str">
        <f t="shared" si="12"/>
        <v/>
      </c>
      <c r="J47" s="9">
        <f t="shared" si="13"/>
        <v>1874.81</v>
      </c>
      <c r="M47" s="9"/>
    </row>
    <row r="48" spans="1:13" s="10" customFormat="1" x14ac:dyDescent="0.2">
      <c r="A48" s="48"/>
      <c r="B48" s="54"/>
      <c r="C48" s="54"/>
      <c r="D48" s="49"/>
      <c r="E48" s="50"/>
      <c r="F48" s="68"/>
      <c r="G48" s="73" t="s">
        <v>28</v>
      </c>
      <c r="H48" s="81"/>
      <c r="I48" s="63">
        <f>SUM(I41:I47)</f>
        <v>0</v>
      </c>
      <c r="J48" s="9"/>
      <c r="M48" s="9"/>
    </row>
    <row r="49" spans="1:13" s="32" customFormat="1" ht="9" x14ac:dyDescent="0.2">
      <c r="A49" s="37"/>
      <c r="B49" s="37"/>
      <c r="C49" s="37"/>
      <c r="G49" s="31"/>
      <c r="H49" s="86" t="s">
        <v>26</v>
      </c>
      <c r="I49" s="87"/>
      <c r="J49" s="31"/>
    </row>
    <row r="50" spans="1:13" ht="15.75" x14ac:dyDescent="0.2">
      <c r="H50" s="88" t="str">
        <f>IF(SUM(I14:I48)=0,"",SUM(I14:I48)/2)</f>
        <v/>
      </c>
      <c r="I50" s="89"/>
      <c r="J50" s="11"/>
    </row>
    <row r="51" spans="1:13" ht="7.5" customHeight="1" x14ac:dyDescent="0.2">
      <c r="I51" s="3"/>
      <c r="J51" s="11"/>
    </row>
    <row r="52" spans="1:13" s="10" customFormat="1" ht="33.75" x14ac:dyDescent="0.2">
      <c r="A52" s="38" t="s">
        <v>3</v>
      </c>
      <c r="B52" s="51" t="s">
        <v>51</v>
      </c>
      <c r="C52" s="51" t="s">
        <v>52</v>
      </c>
      <c r="D52" s="39" t="s">
        <v>204</v>
      </c>
      <c r="E52" s="39" t="s">
        <v>4</v>
      </c>
      <c r="F52" s="39" t="s">
        <v>5</v>
      </c>
      <c r="G52" s="71" t="s">
        <v>24</v>
      </c>
      <c r="H52" s="42" t="s">
        <v>25</v>
      </c>
      <c r="I52" s="40" t="s">
        <v>6</v>
      </c>
    </row>
    <row r="53" spans="1:13" s="10" customFormat="1" ht="11.25" customHeight="1" x14ac:dyDescent="0.2">
      <c r="A53" s="55" t="s">
        <v>34</v>
      </c>
      <c r="B53" s="56"/>
      <c r="C53" s="56"/>
      <c r="D53" s="79" t="s">
        <v>118</v>
      </c>
      <c r="E53" s="53"/>
      <c r="F53" s="67"/>
      <c r="G53" s="72"/>
      <c r="H53" s="53"/>
      <c r="I53" s="64"/>
    </row>
    <row r="54" spans="1:13" s="10" customFormat="1" ht="36" x14ac:dyDescent="0.2">
      <c r="A54" s="44">
        <v>1</v>
      </c>
      <c r="B54" s="52" t="s">
        <v>53</v>
      </c>
      <c r="C54" s="52" t="s">
        <v>54</v>
      </c>
      <c r="D54" s="45" t="s">
        <v>55</v>
      </c>
      <c r="E54" s="46" t="s">
        <v>38</v>
      </c>
      <c r="F54" s="65">
        <v>3.75</v>
      </c>
      <c r="G54" s="47">
        <v>669.69</v>
      </c>
      <c r="H54" s="80"/>
      <c r="I54" s="57" t="str">
        <f t="shared" ref="I54" si="14">IF(H54="","",IF(ISTEXT(H54),"NC",H54*F54))</f>
        <v/>
      </c>
      <c r="J54" s="9">
        <f t="shared" ref="J54" si="15">G54*F54</f>
        <v>2511.3375000000001</v>
      </c>
      <c r="M54" s="9"/>
    </row>
    <row r="55" spans="1:13" s="10" customFormat="1" x14ac:dyDescent="0.2">
      <c r="A55" s="59"/>
      <c r="B55" s="60"/>
      <c r="C55" s="60"/>
      <c r="D55" s="61"/>
      <c r="E55" s="62"/>
      <c r="F55" s="66"/>
      <c r="G55" s="73" t="s">
        <v>28</v>
      </c>
      <c r="H55" s="81"/>
      <c r="I55" s="63">
        <f>SUM(I54:I54)</f>
        <v>0</v>
      </c>
      <c r="J55" s="9"/>
      <c r="M55" s="9"/>
    </row>
    <row r="56" spans="1:13" s="10" customFormat="1" ht="11.25" customHeight="1" x14ac:dyDescent="0.2">
      <c r="A56" s="55" t="s">
        <v>35</v>
      </c>
      <c r="B56" s="56"/>
      <c r="C56" s="56"/>
      <c r="D56" s="79" t="s">
        <v>57</v>
      </c>
      <c r="E56" s="53"/>
      <c r="F56" s="67"/>
      <c r="G56" s="72"/>
      <c r="H56" s="82"/>
      <c r="I56" s="64"/>
    </row>
    <row r="57" spans="1:13" s="10" customFormat="1" ht="36" x14ac:dyDescent="0.2">
      <c r="A57" s="44">
        <v>2</v>
      </c>
      <c r="B57" s="52" t="s">
        <v>53</v>
      </c>
      <c r="C57" s="52" t="s">
        <v>58</v>
      </c>
      <c r="D57" s="45" t="s">
        <v>59</v>
      </c>
      <c r="E57" s="46" t="s">
        <v>38</v>
      </c>
      <c r="F57" s="65">
        <v>75</v>
      </c>
      <c r="G57" s="69">
        <v>8.17</v>
      </c>
      <c r="H57" s="80"/>
      <c r="I57" s="57" t="str">
        <f>IF(H57="","",IF(ISTEXT(H57),"NC",H57*F57))</f>
        <v/>
      </c>
      <c r="J57" s="9">
        <f>G57*F57</f>
        <v>612.75</v>
      </c>
      <c r="M57" s="9"/>
    </row>
    <row r="58" spans="1:13" s="10" customFormat="1" ht="36" x14ac:dyDescent="0.2">
      <c r="A58" s="44">
        <v>3</v>
      </c>
      <c r="B58" s="52" t="s">
        <v>53</v>
      </c>
      <c r="C58" s="52" t="s">
        <v>60</v>
      </c>
      <c r="D58" s="45" t="s">
        <v>61</v>
      </c>
      <c r="E58" s="46" t="s">
        <v>37</v>
      </c>
      <c r="F58" s="65">
        <v>0.1</v>
      </c>
      <c r="G58" s="69">
        <v>319.5</v>
      </c>
      <c r="H58" s="80"/>
      <c r="I58" s="57" t="str">
        <f t="shared" ref="I58:I59" si="16">IF(H58="","",IF(ISTEXT(H58),"NC",H58*F58))</f>
        <v/>
      </c>
      <c r="J58" s="9">
        <f t="shared" ref="J58:J59" si="17">G58*F58</f>
        <v>31.950000000000003</v>
      </c>
      <c r="M58" s="9"/>
    </row>
    <row r="59" spans="1:13" s="10" customFormat="1" ht="48" x14ac:dyDescent="0.2">
      <c r="A59" s="44">
        <v>4</v>
      </c>
      <c r="B59" s="52" t="s">
        <v>53</v>
      </c>
      <c r="C59" s="52" t="s">
        <v>62</v>
      </c>
      <c r="D59" s="45" t="s">
        <v>63</v>
      </c>
      <c r="E59" s="46" t="s">
        <v>37</v>
      </c>
      <c r="F59" s="65">
        <v>21.5</v>
      </c>
      <c r="G59" s="69">
        <v>79.52</v>
      </c>
      <c r="H59" s="80"/>
      <c r="I59" s="57" t="str">
        <f t="shared" si="16"/>
        <v/>
      </c>
      <c r="J59" s="9">
        <f t="shared" si="17"/>
        <v>1709.6799999999998</v>
      </c>
      <c r="M59" s="9"/>
    </row>
    <row r="60" spans="1:13" s="10" customFormat="1" ht="60" x14ac:dyDescent="0.2">
      <c r="A60" s="44">
        <v>5</v>
      </c>
      <c r="B60" s="52" t="s">
        <v>53</v>
      </c>
      <c r="C60" s="52" t="s">
        <v>119</v>
      </c>
      <c r="D60" s="45" t="s">
        <v>120</v>
      </c>
      <c r="E60" s="46" t="s">
        <v>37</v>
      </c>
      <c r="F60" s="65">
        <v>0.04</v>
      </c>
      <c r="G60" s="69">
        <v>442.37</v>
      </c>
      <c r="H60" s="80"/>
      <c r="I60" s="57" t="str">
        <f t="shared" ref="I60:I61" si="18">IF(H60="","",IF(ISTEXT(H60),"NC",H60*F60))</f>
        <v/>
      </c>
      <c r="J60" s="9">
        <f t="shared" ref="J60:J61" si="19">G60*F60</f>
        <v>17.694800000000001</v>
      </c>
      <c r="M60" s="9"/>
    </row>
    <row r="61" spans="1:13" s="10" customFormat="1" ht="48" x14ac:dyDescent="0.2">
      <c r="A61" s="44">
        <v>6</v>
      </c>
      <c r="B61" s="52" t="s">
        <v>53</v>
      </c>
      <c r="C61" s="52" t="s">
        <v>121</v>
      </c>
      <c r="D61" s="45" t="s">
        <v>122</v>
      </c>
      <c r="E61" s="46" t="s">
        <v>89</v>
      </c>
      <c r="F61" s="65">
        <v>1</v>
      </c>
      <c r="G61" s="69">
        <v>474.76</v>
      </c>
      <c r="H61" s="80"/>
      <c r="I61" s="57" t="str">
        <f t="shared" si="18"/>
        <v/>
      </c>
      <c r="J61" s="9">
        <f t="shared" si="19"/>
        <v>474.76</v>
      </c>
      <c r="M61" s="9"/>
    </row>
    <row r="62" spans="1:13" s="10" customFormat="1" x14ac:dyDescent="0.2">
      <c r="A62" s="48"/>
      <c r="B62" s="54"/>
      <c r="C62" s="54"/>
      <c r="D62" s="49"/>
      <c r="E62" s="50"/>
      <c r="F62" s="68"/>
      <c r="G62" s="73" t="s">
        <v>28</v>
      </c>
      <c r="H62" s="81"/>
      <c r="I62" s="63">
        <f>SUM(I57:I61)</f>
        <v>0</v>
      </c>
      <c r="J62" s="9"/>
      <c r="M62" s="9"/>
    </row>
    <row r="63" spans="1:13" s="10" customFormat="1" ht="11.25" customHeight="1" x14ac:dyDescent="0.2">
      <c r="A63" s="55" t="s">
        <v>64</v>
      </c>
      <c r="B63" s="56"/>
      <c r="C63" s="56"/>
      <c r="D63" s="79" t="s">
        <v>65</v>
      </c>
      <c r="E63" s="53"/>
      <c r="F63" s="67"/>
      <c r="G63" s="72"/>
      <c r="H63" s="53"/>
      <c r="I63" s="64"/>
    </row>
    <row r="64" spans="1:13" s="10" customFormat="1" ht="84" x14ac:dyDescent="0.2">
      <c r="A64" s="44">
        <v>7</v>
      </c>
      <c r="B64" s="52" t="s">
        <v>53</v>
      </c>
      <c r="C64" s="52" t="s">
        <v>66</v>
      </c>
      <c r="D64" s="45" t="s">
        <v>67</v>
      </c>
      <c r="E64" s="46" t="s">
        <v>36</v>
      </c>
      <c r="F64" s="65">
        <v>8</v>
      </c>
      <c r="G64" s="69">
        <v>77.45</v>
      </c>
      <c r="H64" s="80"/>
      <c r="I64" s="57" t="str">
        <f>IF(H64="","",IF(ISTEXT(H64),"NC",H64*F64))</f>
        <v/>
      </c>
      <c r="J64" s="9">
        <f>G64*F64</f>
        <v>619.6</v>
      </c>
      <c r="M64" s="9"/>
    </row>
    <row r="65" spans="1:13" s="10" customFormat="1" ht="24" x14ac:dyDescent="0.2">
      <c r="A65" s="44">
        <v>8</v>
      </c>
      <c r="B65" s="52" t="s">
        <v>53</v>
      </c>
      <c r="C65" s="52" t="s">
        <v>68</v>
      </c>
      <c r="D65" s="45" t="s">
        <v>69</v>
      </c>
      <c r="E65" s="46" t="s">
        <v>36</v>
      </c>
      <c r="F65" s="65">
        <v>8</v>
      </c>
      <c r="G65" s="69">
        <v>258.39</v>
      </c>
      <c r="H65" s="80"/>
      <c r="I65" s="57" t="str">
        <f t="shared" ref="I65:I71" si="20">IF(H65="","",IF(ISTEXT(H65),"NC",H65*F65))</f>
        <v/>
      </c>
      <c r="J65" s="9">
        <f t="shared" ref="J65:J71" si="21">G65*F65</f>
        <v>2067.12</v>
      </c>
      <c r="M65" s="9"/>
    </row>
    <row r="66" spans="1:13" s="10" customFormat="1" ht="48" x14ac:dyDescent="0.2">
      <c r="A66" s="44">
        <v>9</v>
      </c>
      <c r="B66" s="52" t="s">
        <v>53</v>
      </c>
      <c r="C66" s="52" t="s">
        <v>123</v>
      </c>
      <c r="D66" s="45" t="s">
        <v>124</v>
      </c>
      <c r="E66" s="46" t="s">
        <v>125</v>
      </c>
      <c r="F66" s="65">
        <v>450</v>
      </c>
      <c r="G66" s="69">
        <v>0.25</v>
      </c>
      <c r="H66" s="80"/>
      <c r="I66" s="57" t="str">
        <f t="shared" si="20"/>
        <v/>
      </c>
      <c r="J66" s="9">
        <f t="shared" si="21"/>
        <v>112.5</v>
      </c>
      <c r="M66" s="9"/>
    </row>
    <row r="67" spans="1:13" s="10" customFormat="1" ht="48" x14ac:dyDescent="0.2">
      <c r="A67" s="44">
        <v>10</v>
      </c>
      <c r="B67" s="52" t="s">
        <v>53</v>
      </c>
      <c r="C67" s="52" t="s">
        <v>126</v>
      </c>
      <c r="D67" s="45" t="s">
        <v>127</v>
      </c>
      <c r="E67" s="46" t="s">
        <v>38</v>
      </c>
      <c r="F67" s="65">
        <v>7.5</v>
      </c>
      <c r="G67" s="69">
        <v>1.23</v>
      </c>
      <c r="H67" s="80"/>
      <c r="I67" s="57" t="str">
        <f t="shared" si="20"/>
        <v/>
      </c>
      <c r="J67" s="9">
        <f t="shared" si="21"/>
        <v>9.2249999999999996</v>
      </c>
      <c r="M67" s="9"/>
    </row>
    <row r="68" spans="1:13" s="10" customFormat="1" ht="72" x14ac:dyDescent="0.2">
      <c r="A68" s="44">
        <v>11</v>
      </c>
      <c r="B68" s="52" t="s">
        <v>53</v>
      </c>
      <c r="C68" s="52" t="s">
        <v>128</v>
      </c>
      <c r="D68" s="45" t="s">
        <v>129</v>
      </c>
      <c r="E68" s="46" t="s">
        <v>130</v>
      </c>
      <c r="F68" s="65">
        <v>7.5</v>
      </c>
      <c r="G68" s="69">
        <v>49.01</v>
      </c>
      <c r="H68" s="80"/>
      <c r="I68" s="57" t="str">
        <f t="shared" si="20"/>
        <v/>
      </c>
      <c r="J68" s="9">
        <f t="shared" si="21"/>
        <v>367.57499999999999</v>
      </c>
      <c r="M68" s="9"/>
    </row>
    <row r="69" spans="1:13" s="10" customFormat="1" ht="36" x14ac:dyDescent="0.2">
      <c r="A69" s="44">
        <v>12</v>
      </c>
      <c r="B69" s="52" t="s">
        <v>53</v>
      </c>
      <c r="C69" s="52" t="s">
        <v>131</v>
      </c>
      <c r="D69" s="45" t="s">
        <v>132</v>
      </c>
      <c r="E69" s="46" t="s">
        <v>38</v>
      </c>
      <c r="F69" s="65">
        <v>75</v>
      </c>
      <c r="G69" s="69">
        <v>9.35</v>
      </c>
      <c r="H69" s="80"/>
      <c r="I69" s="57" t="str">
        <f t="shared" si="20"/>
        <v/>
      </c>
      <c r="J69" s="9">
        <f t="shared" si="21"/>
        <v>701.25</v>
      </c>
      <c r="M69" s="9"/>
    </row>
    <row r="70" spans="1:13" s="10" customFormat="1" ht="36" x14ac:dyDescent="0.2">
      <c r="A70" s="44">
        <v>13</v>
      </c>
      <c r="B70" s="52" t="s">
        <v>53</v>
      </c>
      <c r="C70" s="52" t="s">
        <v>70</v>
      </c>
      <c r="D70" s="45" t="s">
        <v>71</v>
      </c>
      <c r="E70" s="46" t="s">
        <v>72</v>
      </c>
      <c r="F70" s="65">
        <v>1</v>
      </c>
      <c r="G70" s="69">
        <v>5865.18</v>
      </c>
      <c r="H70" s="80"/>
      <c r="I70" s="57" t="str">
        <f t="shared" si="20"/>
        <v/>
      </c>
      <c r="J70" s="9">
        <f t="shared" si="21"/>
        <v>5865.18</v>
      </c>
      <c r="M70" s="9"/>
    </row>
    <row r="71" spans="1:13" s="10" customFormat="1" ht="24" x14ac:dyDescent="0.2">
      <c r="A71" s="44">
        <v>14</v>
      </c>
      <c r="B71" s="52" t="s">
        <v>53</v>
      </c>
      <c r="C71" s="52" t="s">
        <v>73</v>
      </c>
      <c r="D71" s="45" t="s">
        <v>74</v>
      </c>
      <c r="E71" s="46" t="s">
        <v>72</v>
      </c>
      <c r="F71" s="65">
        <v>1</v>
      </c>
      <c r="G71" s="69">
        <v>5527.16</v>
      </c>
      <c r="H71" s="80"/>
      <c r="I71" s="57" t="str">
        <f t="shared" si="20"/>
        <v/>
      </c>
      <c r="J71" s="9">
        <f t="shared" si="21"/>
        <v>5527.16</v>
      </c>
      <c r="M71" s="9"/>
    </row>
    <row r="72" spans="1:13" s="10" customFormat="1" x14ac:dyDescent="0.2">
      <c r="A72" s="48"/>
      <c r="B72" s="54"/>
      <c r="C72" s="54"/>
      <c r="D72" s="49"/>
      <c r="E72" s="50"/>
      <c r="F72" s="68"/>
      <c r="G72" s="73" t="s">
        <v>28</v>
      </c>
      <c r="H72" s="81"/>
      <c r="I72" s="63">
        <f>SUM(I64:I71)</f>
        <v>0</v>
      </c>
      <c r="J72" s="9"/>
      <c r="M72" s="9"/>
    </row>
    <row r="73" spans="1:13" s="10" customFormat="1" ht="11.25" customHeight="1" x14ac:dyDescent="0.2">
      <c r="A73" s="55" t="s">
        <v>75</v>
      </c>
      <c r="B73" s="56"/>
      <c r="C73" s="56"/>
      <c r="D73" s="79" t="s">
        <v>76</v>
      </c>
      <c r="E73" s="53"/>
      <c r="F73" s="67"/>
      <c r="G73" s="72"/>
      <c r="H73" s="53"/>
      <c r="I73" s="64"/>
    </row>
    <row r="74" spans="1:13" s="10" customFormat="1" ht="96" x14ac:dyDescent="0.2">
      <c r="A74" s="44">
        <v>15</v>
      </c>
      <c r="B74" s="52" t="s">
        <v>53</v>
      </c>
      <c r="C74" s="52" t="s">
        <v>77</v>
      </c>
      <c r="D74" s="45" t="s">
        <v>78</v>
      </c>
      <c r="E74" s="46" t="s">
        <v>79</v>
      </c>
      <c r="F74" s="65">
        <v>150</v>
      </c>
      <c r="G74" s="69">
        <v>27.88</v>
      </c>
      <c r="H74" s="80"/>
      <c r="I74" s="57" t="str">
        <f>IF(H74="","",IF(ISTEXT(H74),"NC",H74*F74))</f>
        <v/>
      </c>
      <c r="J74" s="9">
        <f>G74*F74</f>
        <v>4182</v>
      </c>
      <c r="M74" s="9"/>
    </row>
    <row r="75" spans="1:13" s="10" customFormat="1" ht="36" x14ac:dyDescent="0.2">
      <c r="A75" s="44">
        <v>16</v>
      </c>
      <c r="B75" s="52" t="s">
        <v>53</v>
      </c>
      <c r="C75" s="52" t="s">
        <v>80</v>
      </c>
      <c r="D75" s="45" t="s">
        <v>81</v>
      </c>
      <c r="E75" s="46" t="s">
        <v>37</v>
      </c>
      <c r="F75" s="65">
        <v>3.75</v>
      </c>
      <c r="G75" s="69">
        <v>648.16999999999996</v>
      </c>
      <c r="H75" s="80"/>
      <c r="I75" s="57" t="str">
        <f t="shared" ref="I75:I81" si="22">IF(H75="","",IF(ISTEXT(H75),"NC",H75*F75))</f>
        <v/>
      </c>
      <c r="J75" s="9">
        <f t="shared" ref="J75:J81" si="23">G75*F75</f>
        <v>2430.6374999999998</v>
      </c>
      <c r="M75" s="9"/>
    </row>
    <row r="76" spans="1:13" s="10" customFormat="1" ht="36" x14ac:dyDescent="0.2">
      <c r="A76" s="44">
        <v>17</v>
      </c>
      <c r="B76" s="52" t="s">
        <v>53</v>
      </c>
      <c r="C76" s="52" t="s">
        <v>82</v>
      </c>
      <c r="D76" s="45" t="s">
        <v>83</v>
      </c>
      <c r="E76" s="46" t="s">
        <v>37</v>
      </c>
      <c r="F76" s="65">
        <v>22.5</v>
      </c>
      <c r="G76" s="69">
        <v>31.04</v>
      </c>
      <c r="H76" s="80"/>
      <c r="I76" s="57" t="str">
        <f t="shared" si="22"/>
        <v/>
      </c>
      <c r="J76" s="9">
        <f t="shared" si="23"/>
        <v>698.4</v>
      </c>
      <c r="M76" s="9"/>
    </row>
    <row r="77" spans="1:13" s="10" customFormat="1" ht="60" x14ac:dyDescent="0.2">
      <c r="A77" s="44">
        <v>18</v>
      </c>
      <c r="B77" s="52" t="s">
        <v>53</v>
      </c>
      <c r="C77" s="52" t="s">
        <v>133</v>
      </c>
      <c r="D77" s="45" t="s">
        <v>134</v>
      </c>
      <c r="E77" s="46" t="s">
        <v>38</v>
      </c>
      <c r="F77" s="65">
        <v>75</v>
      </c>
      <c r="G77" s="69">
        <v>88.85</v>
      </c>
      <c r="H77" s="80"/>
      <c r="I77" s="57" t="str">
        <f t="shared" si="22"/>
        <v/>
      </c>
      <c r="J77" s="9">
        <f t="shared" si="23"/>
        <v>6663.75</v>
      </c>
      <c r="M77" s="9"/>
    </row>
    <row r="78" spans="1:13" s="10" customFormat="1" ht="36" x14ac:dyDescent="0.2">
      <c r="A78" s="44">
        <v>19</v>
      </c>
      <c r="B78" s="52" t="s">
        <v>86</v>
      </c>
      <c r="C78" s="52" t="s">
        <v>87</v>
      </c>
      <c r="D78" s="45" t="s">
        <v>88</v>
      </c>
      <c r="E78" s="46" t="s">
        <v>89</v>
      </c>
      <c r="F78" s="65">
        <v>1</v>
      </c>
      <c r="G78" s="69">
        <v>292.26</v>
      </c>
      <c r="H78" s="80"/>
      <c r="I78" s="57" t="str">
        <f t="shared" si="22"/>
        <v/>
      </c>
      <c r="J78" s="9">
        <f t="shared" si="23"/>
        <v>292.26</v>
      </c>
      <c r="M78" s="9"/>
    </row>
    <row r="79" spans="1:13" s="10" customFormat="1" ht="36" x14ac:dyDescent="0.2">
      <c r="A79" s="44">
        <v>20</v>
      </c>
      <c r="B79" s="52" t="s">
        <v>53</v>
      </c>
      <c r="C79" s="52" t="s">
        <v>135</v>
      </c>
      <c r="D79" s="45" t="s">
        <v>136</v>
      </c>
      <c r="E79" s="46" t="s">
        <v>79</v>
      </c>
      <c r="F79" s="65">
        <v>12</v>
      </c>
      <c r="G79" s="69">
        <v>37.979999999999997</v>
      </c>
      <c r="H79" s="80"/>
      <c r="I79" s="57" t="str">
        <f t="shared" si="22"/>
        <v/>
      </c>
      <c r="J79" s="9">
        <f t="shared" si="23"/>
        <v>455.76</v>
      </c>
      <c r="M79" s="9"/>
    </row>
    <row r="80" spans="1:13" s="10" customFormat="1" ht="48" x14ac:dyDescent="0.2">
      <c r="A80" s="44">
        <v>21</v>
      </c>
      <c r="B80" s="52" t="s">
        <v>53</v>
      </c>
      <c r="C80" s="52" t="s">
        <v>137</v>
      </c>
      <c r="D80" s="45" t="s">
        <v>138</v>
      </c>
      <c r="E80" s="46" t="s">
        <v>89</v>
      </c>
      <c r="F80" s="65">
        <v>10</v>
      </c>
      <c r="G80" s="69">
        <v>18.29</v>
      </c>
      <c r="H80" s="80"/>
      <c r="I80" s="57" t="str">
        <f t="shared" si="22"/>
        <v/>
      </c>
      <c r="J80" s="9">
        <f t="shared" si="23"/>
        <v>182.89999999999998</v>
      </c>
      <c r="M80" s="9"/>
    </row>
    <row r="81" spans="1:13" s="10" customFormat="1" ht="48" x14ac:dyDescent="0.2">
      <c r="A81" s="44">
        <v>22</v>
      </c>
      <c r="B81" s="52" t="s">
        <v>53</v>
      </c>
      <c r="C81" s="52" t="s">
        <v>139</v>
      </c>
      <c r="D81" s="45" t="s">
        <v>140</v>
      </c>
      <c r="E81" s="46" t="s">
        <v>79</v>
      </c>
      <c r="F81" s="65">
        <v>400</v>
      </c>
      <c r="G81" s="69">
        <v>200.19</v>
      </c>
      <c r="H81" s="80"/>
      <c r="I81" s="57" t="str">
        <f t="shared" si="22"/>
        <v/>
      </c>
      <c r="J81" s="9">
        <f t="shared" si="23"/>
        <v>80076</v>
      </c>
      <c r="M81" s="9"/>
    </row>
    <row r="82" spans="1:13" s="10" customFormat="1" x14ac:dyDescent="0.2">
      <c r="A82" s="48"/>
      <c r="B82" s="54"/>
      <c r="C82" s="54"/>
      <c r="D82" s="49"/>
      <c r="E82" s="50"/>
      <c r="F82" s="68"/>
      <c r="G82" s="73" t="s">
        <v>28</v>
      </c>
      <c r="H82" s="81"/>
      <c r="I82" s="63">
        <f>SUM(I74:I81)</f>
        <v>0</v>
      </c>
      <c r="J82" s="9"/>
      <c r="M82" s="9"/>
    </row>
    <row r="83" spans="1:13" s="10" customFormat="1" ht="11.25" customHeight="1" x14ac:dyDescent="0.2">
      <c r="A83" s="55" t="s">
        <v>102</v>
      </c>
      <c r="B83" s="56"/>
      <c r="C83" s="56"/>
      <c r="D83" s="79" t="s">
        <v>103</v>
      </c>
      <c r="E83" s="53"/>
      <c r="F83" s="67"/>
      <c r="G83" s="72"/>
      <c r="H83" s="53"/>
      <c r="I83" s="64"/>
    </row>
    <row r="84" spans="1:13" s="10" customFormat="1" ht="36" x14ac:dyDescent="0.2">
      <c r="A84" s="44">
        <v>23</v>
      </c>
      <c r="B84" s="52" t="s">
        <v>53</v>
      </c>
      <c r="C84" s="52" t="s">
        <v>141</v>
      </c>
      <c r="D84" s="45" t="s">
        <v>142</v>
      </c>
      <c r="E84" s="46" t="s">
        <v>89</v>
      </c>
      <c r="F84" s="65">
        <v>1</v>
      </c>
      <c r="G84" s="69">
        <v>64273.1</v>
      </c>
      <c r="H84" s="80"/>
      <c r="I84" s="57" t="str">
        <f>IF(H84="","",IF(ISTEXT(H84),"NC",H84*F84))</f>
        <v/>
      </c>
      <c r="J84" s="9">
        <f>G84*F84</f>
        <v>64273.1</v>
      </c>
      <c r="M84" s="9"/>
    </row>
    <row r="85" spans="1:13" s="10" customFormat="1" ht="36" x14ac:dyDescent="0.2">
      <c r="A85" s="44">
        <v>24</v>
      </c>
      <c r="B85" s="52" t="s">
        <v>53</v>
      </c>
      <c r="C85" s="52" t="s">
        <v>143</v>
      </c>
      <c r="D85" s="45" t="s">
        <v>144</v>
      </c>
      <c r="E85" s="46" t="s">
        <v>79</v>
      </c>
      <c r="F85" s="65">
        <v>20</v>
      </c>
      <c r="G85" s="69">
        <v>35.54</v>
      </c>
      <c r="H85" s="80"/>
      <c r="I85" s="57" t="str">
        <f t="shared" ref="I85:I92" si="24">IF(H85="","",IF(ISTEXT(H85),"NC",H85*F85))</f>
        <v/>
      </c>
      <c r="J85" s="9">
        <f t="shared" ref="J85:J92" si="25">G85*F85</f>
        <v>710.8</v>
      </c>
      <c r="M85" s="9"/>
    </row>
    <row r="86" spans="1:13" s="10" customFormat="1" ht="24" x14ac:dyDescent="0.2">
      <c r="A86" s="44">
        <v>25</v>
      </c>
      <c r="B86" s="52" t="s">
        <v>53</v>
      </c>
      <c r="C86" s="52" t="s">
        <v>145</v>
      </c>
      <c r="D86" s="45" t="s">
        <v>146</v>
      </c>
      <c r="E86" s="46" t="s">
        <v>89</v>
      </c>
      <c r="F86" s="65">
        <v>6</v>
      </c>
      <c r="G86" s="69">
        <v>123.63</v>
      </c>
      <c r="H86" s="80"/>
      <c r="I86" s="57" t="str">
        <f t="shared" si="24"/>
        <v/>
      </c>
      <c r="J86" s="9">
        <f t="shared" si="25"/>
        <v>741.78</v>
      </c>
      <c r="M86" s="9"/>
    </row>
    <row r="87" spans="1:13" s="10" customFormat="1" ht="48" x14ac:dyDescent="0.2">
      <c r="A87" s="44">
        <v>26</v>
      </c>
      <c r="B87" s="52" t="s">
        <v>53</v>
      </c>
      <c r="C87" s="52" t="s">
        <v>147</v>
      </c>
      <c r="D87" s="45" t="s">
        <v>148</v>
      </c>
      <c r="E87" s="46" t="s">
        <v>89</v>
      </c>
      <c r="F87" s="65">
        <v>6</v>
      </c>
      <c r="G87" s="69">
        <v>113.84</v>
      </c>
      <c r="H87" s="80"/>
      <c r="I87" s="57" t="str">
        <f t="shared" si="24"/>
        <v/>
      </c>
      <c r="J87" s="9">
        <f t="shared" si="25"/>
        <v>683.04</v>
      </c>
      <c r="M87" s="9"/>
    </row>
    <row r="88" spans="1:13" s="10" customFormat="1" ht="36" x14ac:dyDescent="0.2">
      <c r="A88" s="44">
        <v>27</v>
      </c>
      <c r="B88" s="52" t="s">
        <v>86</v>
      </c>
      <c r="C88" s="52" t="s">
        <v>106</v>
      </c>
      <c r="D88" s="45" t="s">
        <v>107</v>
      </c>
      <c r="E88" s="46" t="s">
        <v>89</v>
      </c>
      <c r="F88" s="65">
        <v>6</v>
      </c>
      <c r="G88" s="69">
        <v>292.26</v>
      </c>
      <c r="H88" s="80"/>
      <c r="I88" s="57" t="str">
        <f t="shared" si="24"/>
        <v/>
      </c>
      <c r="J88" s="9">
        <f t="shared" si="25"/>
        <v>1753.56</v>
      </c>
      <c r="M88" s="9"/>
    </row>
    <row r="89" spans="1:13" s="10" customFormat="1" ht="36" x14ac:dyDescent="0.2">
      <c r="A89" s="44">
        <v>28</v>
      </c>
      <c r="B89" s="52" t="s">
        <v>53</v>
      </c>
      <c r="C89" s="52" t="s">
        <v>149</v>
      </c>
      <c r="D89" s="45" t="s">
        <v>150</v>
      </c>
      <c r="E89" s="46" t="s">
        <v>89</v>
      </c>
      <c r="F89" s="65">
        <v>1</v>
      </c>
      <c r="G89" s="69">
        <v>3706.98</v>
      </c>
      <c r="H89" s="80"/>
      <c r="I89" s="57" t="str">
        <f t="shared" si="24"/>
        <v/>
      </c>
      <c r="J89" s="9">
        <f t="shared" si="25"/>
        <v>3706.98</v>
      </c>
      <c r="M89" s="9"/>
    </row>
    <row r="90" spans="1:13" s="10" customFormat="1" ht="36" x14ac:dyDescent="0.2">
      <c r="A90" s="44">
        <v>29</v>
      </c>
      <c r="B90" s="52" t="s">
        <v>53</v>
      </c>
      <c r="C90" s="52" t="s">
        <v>149</v>
      </c>
      <c r="D90" s="45" t="s">
        <v>150</v>
      </c>
      <c r="E90" s="46" t="s">
        <v>89</v>
      </c>
      <c r="F90" s="65">
        <v>1</v>
      </c>
      <c r="G90" s="69">
        <v>3706.98</v>
      </c>
      <c r="H90" s="80"/>
      <c r="I90" s="57" t="str">
        <f t="shared" si="24"/>
        <v/>
      </c>
      <c r="J90" s="9">
        <f t="shared" si="25"/>
        <v>3706.98</v>
      </c>
      <c r="M90" s="9"/>
    </row>
    <row r="91" spans="1:13" s="10" customFormat="1" ht="36" x14ac:dyDescent="0.2">
      <c r="A91" s="44">
        <v>30</v>
      </c>
      <c r="B91" s="52" t="s">
        <v>53</v>
      </c>
      <c r="C91" s="52" t="s">
        <v>112</v>
      </c>
      <c r="D91" s="45" t="s">
        <v>113</v>
      </c>
      <c r="E91" s="46" t="s">
        <v>89</v>
      </c>
      <c r="F91" s="65">
        <v>1</v>
      </c>
      <c r="G91" s="69">
        <v>412.44</v>
      </c>
      <c r="H91" s="80"/>
      <c r="I91" s="57" t="str">
        <f t="shared" si="24"/>
        <v/>
      </c>
      <c r="J91" s="9">
        <f t="shared" si="25"/>
        <v>412.44</v>
      </c>
      <c r="M91" s="9"/>
    </row>
    <row r="92" spans="1:13" s="10" customFormat="1" ht="72" x14ac:dyDescent="0.2">
      <c r="A92" s="44">
        <v>31</v>
      </c>
      <c r="B92" s="52" t="s">
        <v>53</v>
      </c>
      <c r="C92" s="52" t="s">
        <v>151</v>
      </c>
      <c r="D92" s="45" t="s">
        <v>152</v>
      </c>
      <c r="E92" s="46" t="s">
        <v>89</v>
      </c>
      <c r="F92" s="65">
        <v>1</v>
      </c>
      <c r="G92" s="69">
        <v>1900.27</v>
      </c>
      <c r="H92" s="80"/>
      <c r="I92" s="57" t="str">
        <f t="shared" si="24"/>
        <v/>
      </c>
      <c r="J92" s="9">
        <f t="shared" si="25"/>
        <v>1900.27</v>
      </c>
      <c r="M92" s="9"/>
    </row>
    <row r="93" spans="1:13" s="10" customFormat="1" x14ac:dyDescent="0.2">
      <c r="A93" s="48"/>
      <c r="B93" s="54"/>
      <c r="C93" s="54"/>
      <c r="D93" s="49"/>
      <c r="E93" s="50"/>
      <c r="F93" s="68"/>
      <c r="G93" s="73" t="s">
        <v>28</v>
      </c>
      <c r="H93" s="81"/>
      <c r="I93" s="63">
        <f>SUM(I84:I92)</f>
        <v>0</v>
      </c>
      <c r="J93" s="9"/>
      <c r="M93" s="9"/>
    </row>
    <row r="94" spans="1:13" s="10" customFormat="1" ht="11.25" customHeight="1" x14ac:dyDescent="0.2">
      <c r="A94" s="55" t="s">
        <v>153</v>
      </c>
      <c r="B94" s="56"/>
      <c r="C94" s="56"/>
      <c r="D94" s="79" t="s">
        <v>154</v>
      </c>
      <c r="E94" s="53"/>
      <c r="F94" s="67"/>
      <c r="G94" s="72"/>
      <c r="H94" s="53"/>
      <c r="I94" s="64"/>
    </row>
    <row r="95" spans="1:13" s="10" customFormat="1" ht="60" x14ac:dyDescent="0.2">
      <c r="A95" s="44">
        <v>32</v>
      </c>
      <c r="B95" s="52" t="s">
        <v>53</v>
      </c>
      <c r="C95" s="52" t="s">
        <v>155</v>
      </c>
      <c r="D95" s="45" t="s">
        <v>156</v>
      </c>
      <c r="E95" s="46" t="s">
        <v>89</v>
      </c>
      <c r="F95" s="65">
        <v>1</v>
      </c>
      <c r="G95" s="69">
        <v>301.87</v>
      </c>
      <c r="H95" s="80"/>
      <c r="I95" s="57" t="str">
        <f>IF(H95="","",IF(ISTEXT(H95),"NC",H95*F95))</f>
        <v/>
      </c>
      <c r="J95" s="9">
        <f>G95*F95</f>
        <v>301.87</v>
      </c>
      <c r="M95" s="9"/>
    </row>
    <row r="96" spans="1:13" s="10" customFormat="1" ht="24" x14ac:dyDescent="0.2">
      <c r="A96" s="44">
        <v>33</v>
      </c>
      <c r="B96" s="52" t="s">
        <v>86</v>
      </c>
      <c r="C96" s="52" t="s">
        <v>157</v>
      </c>
      <c r="D96" s="45" t="s">
        <v>158</v>
      </c>
      <c r="E96" s="46" t="s">
        <v>89</v>
      </c>
      <c r="F96" s="65">
        <v>1</v>
      </c>
      <c r="G96" s="69">
        <v>1347.58</v>
      </c>
      <c r="H96" s="80"/>
      <c r="I96" s="57" t="str">
        <f t="shared" ref="I96:I113" si="26">IF(H96="","",IF(ISTEXT(H96),"NC",H96*F96))</f>
        <v/>
      </c>
      <c r="J96" s="9">
        <f t="shared" ref="J96:J113" si="27">G96*F96</f>
        <v>1347.58</v>
      </c>
      <c r="M96" s="9"/>
    </row>
    <row r="97" spans="1:13" s="10" customFormat="1" ht="36" x14ac:dyDescent="0.2">
      <c r="A97" s="44">
        <v>34</v>
      </c>
      <c r="B97" s="52" t="s">
        <v>86</v>
      </c>
      <c r="C97" s="52" t="s">
        <v>159</v>
      </c>
      <c r="D97" s="45" t="s">
        <v>160</v>
      </c>
      <c r="E97" s="46" t="s">
        <v>89</v>
      </c>
      <c r="F97" s="65">
        <v>1</v>
      </c>
      <c r="G97" s="69">
        <v>707.33</v>
      </c>
      <c r="H97" s="80"/>
      <c r="I97" s="57" t="str">
        <f t="shared" si="26"/>
        <v/>
      </c>
      <c r="J97" s="9">
        <f t="shared" si="27"/>
        <v>707.33</v>
      </c>
      <c r="M97" s="9"/>
    </row>
    <row r="98" spans="1:13" s="10" customFormat="1" ht="24" x14ac:dyDescent="0.2">
      <c r="A98" s="44">
        <v>35</v>
      </c>
      <c r="B98" s="52" t="s">
        <v>86</v>
      </c>
      <c r="C98" s="52" t="s">
        <v>161</v>
      </c>
      <c r="D98" s="45" t="s">
        <v>162</v>
      </c>
      <c r="E98" s="46" t="s">
        <v>89</v>
      </c>
      <c r="F98" s="65">
        <v>3</v>
      </c>
      <c r="G98" s="69">
        <v>63.65</v>
      </c>
      <c r="H98" s="80"/>
      <c r="I98" s="57" t="str">
        <f t="shared" si="26"/>
        <v/>
      </c>
      <c r="J98" s="9">
        <f t="shared" si="27"/>
        <v>190.95</v>
      </c>
      <c r="M98" s="9"/>
    </row>
    <row r="99" spans="1:13" s="10" customFormat="1" ht="60" x14ac:dyDescent="0.2">
      <c r="A99" s="44">
        <v>36</v>
      </c>
      <c r="B99" s="52" t="s">
        <v>53</v>
      </c>
      <c r="C99" s="52" t="s">
        <v>163</v>
      </c>
      <c r="D99" s="45" t="s">
        <v>164</v>
      </c>
      <c r="E99" s="46" t="s">
        <v>89</v>
      </c>
      <c r="F99" s="65">
        <v>2</v>
      </c>
      <c r="G99" s="69">
        <v>883.07</v>
      </c>
      <c r="H99" s="80"/>
      <c r="I99" s="57" t="str">
        <f t="shared" si="26"/>
        <v/>
      </c>
      <c r="J99" s="9">
        <f t="shared" si="27"/>
        <v>1766.14</v>
      </c>
      <c r="M99" s="9"/>
    </row>
    <row r="100" spans="1:13" s="10" customFormat="1" ht="24" x14ac:dyDescent="0.2">
      <c r="A100" s="44">
        <v>37</v>
      </c>
      <c r="B100" s="52" t="s">
        <v>53</v>
      </c>
      <c r="C100" s="52" t="s">
        <v>165</v>
      </c>
      <c r="D100" s="45" t="s">
        <v>166</v>
      </c>
      <c r="E100" s="46" t="s">
        <v>89</v>
      </c>
      <c r="F100" s="65">
        <v>2</v>
      </c>
      <c r="G100" s="69">
        <v>87.81</v>
      </c>
      <c r="H100" s="80"/>
      <c r="I100" s="57" t="str">
        <f t="shared" si="26"/>
        <v/>
      </c>
      <c r="J100" s="9">
        <f t="shared" si="27"/>
        <v>175.62</v>
      </c>
      <c r="M100" s="9"/>
    </row>
    <row r="101" spans="1:13" s="10" customFormat="1" ht="24" x14ac:dyDescent="0.2">
      <c r="A101" s="44">
        <v>38</v>
      </c>
      <c r="B101" s="52" t="s">
        <v>53</v>
      </c>
      <c r="C101" s="52" t="s">
        <v>167</v>
      </c>
      <c r="D101" s="45" t="s">
        <v>168</v>
      </c>
      <c r="E101" s="46" t="s">
        <v>89</v>
      </c>
      <c r="F101" s="65">
        <v>4</v>
      </c>
      <c r="G101" s="69">
        <v>75.98</v>
      </c>
      <c r="H101" s="80"/>
      <c r="I101" s="57" t="str">
        <f t="shared" si="26"/>
        <v/>
      </c>
      <c r="J101" s="9">
        <f t="shared" si="27"/>
        <v>303.92</v>
      </c>
      <c r="M101" s="9"/>
    </row>
    <row r="102" spans="1:13" s="10" customFormat="1" ht="48" x14ac:dyDescent="0.2">
      <c r="A102" s="44">
        <v>39</v>
      </c>
      <c r="B102" s="52" t="s">
        <v>53</v>
      </c>
      <c r="C102" s="52" t="s">
        <v>169</v>
      </c>
      <c r="D102" s="45" t="s">
        <v>170</v>
      </c>
      <c r="E102" s="46" t="s">
        <v>89</v>
      </c>
      <c r="F102" s="65">
        <v>4</v>
      </c>
      <c r="G102" s="69">
        <v>69.02</v>
      </c>
      <c r="H102" s="80"/>
      <c r="I102" s="57" t="str">
        <f t="shared" si="26"/>
        <v/>
      </c>
      <c r="J102" s="9">
        <f t="shared" si="27"/>
        <v>276.08</v>
      </c>
      <c r="M102" s="9"/>
    </row>
    <row r="103" spans="1:13" s="10" customFormat="1" ht="24" x14ac:dyDescent="0.2">
      <c r="A103" s="44">
        <v>40</v>
      </c>
      <c r="B103" s="52" t="s">
        <v>53</v>
      </c>
      <c r="C103" s="52" t="s">
        <v>171</v>
      </c>
      <c r="D103" s="45" t="s">
        <v>172</v>
      </c>
      <c r="E103" s="46" t="s">
        <v>89</v>
      </c>
      <c r="F103" s="65">
        <v>1</v>
      </c>
      <c r="G103" s="69">
        <v>4562.12</v>
      </c>
      <c r="H103" s="80"/>
      <c r="I103" s="57" t="str">
        <f t="shared" si="26"/>
        <v/>
      </c>
      <c r="J103" s="9">
        <f t="shared" si="27"/>
        <v>4562.12</v>
      </c>
      <c r="M103" s="9"/>
    </row>
    <row r="104" spans="1:13" s="10" customFormat="1" ht="36" x14ac:dyDescent="0.2">
      <c r="A104" s="44">
        <v>41</v>
      </c>
      <c r="B104" s="52" t="s">
        <v>53</v>
      </c>
      <c r="C104" s="52" t="s">
        <v>173</v>
      </c>
      <c r="D104" s="45" t="s">
        <v>174</v>
      </c>
      <c r="E104" s="46" t="s">
        <v>89</v>
      </c>
      <c r="F104" s="65">
        <v>7</v>
      </c>
      <c r="G104" s="69">
        <v>33.75</v>
      </c>
      <c r="H104" s="80"/>
      <c r="I104" s="57" t="str">
        <f t="shared" si="26"/>
        <v/>
      </c>
      <c r="J104" s="9">
        <f t="shared" si="27"/>
        <v>236.25</v>
      </c>
      <c r="M104" s="9"/>
    </row>
    <row r="105" spans="1:13" s="10" customFormat="1" ht="36" x14ac:dyDescent="0.2">
      <c r="A105" s="44">
        <v>42</v>
      </c>
      <c r="B105" s="52" t="s">
        <v>53</v>
      </c>
      <c r="C105" s="52" t="s">
        <v>175</v>
      </c>
      <c r="D105" s="45" t="s">
        <v>176</v>
      </c>
      <c r="E105" s="46" t="s">
        <v>89</v>
      </c>
      <c r="F105" s="65">
        <v>5</v>
      </c>
      <c r="G105" s="69">
        <v>44</v>
      </c>
      <c r="H105" s="80"/>
      <c r="I105" s="57" t="str">
        <f t="shared" si="26"/>
        <v/>
      </c>
      <c r="J105" s="9">
        <f t="shared" si="27"/>
        <v>220</v>
      </c>
      <c r="M105" s="9"/>
    </row>
    <row r="106" spans="1:13" s="10" customFormat="1" ht="36" x14ac:dyDescent="0.2">
      <c r="A106" s="44">
        <v>43</v>
      </c>
      <c r="B106" s="52" t="s">
        <v>53</v>
      </c>
      <c r="C106" s="52" t="s">
        <v>177</v>
      </c>
      <c r="D106" s="45" t="s">
        <v>178</v>
      </c>
      <c r="E106" s="46" t="s">
        <v>89</v>
      </c>
      <c r="F106" s="65">
        <v>13</v>
      </c>
      <c r="G106" s="69">
        <v>21.43</v>
      </c>
      <c r="H106" s="80"/>
      <c r="I106" s="57" t="str">
        <f t="shared" si="26"/>
        <v/>
      </c>
      <c r="J106" s="9">
        <f t="shared" si="27"/>
        <v>278.58999999999997</v>
      </c>
      <c r="M106" s="9"/>
    </row>
    <row r="107" spans="1:13" s="10" customFormat="1" ht="48" x14ac:dyDescent="0.2">
      <c r="A107" s="44">
        <v>44</v>
      </c>
      <c r="B107" s="52" t="s">
        <v>53</v>
      </c>
      <c r="C107" s="52" t="s">
        <v>179</v>
      </c>
      <c r="D107" s="45" t="s">
        <v>180</v>
      </c>
      <c r="E107" s="46" t="s">
        <v>89</v>
      </c>
      <c r="F107" s="65">
        <v>3</v>
      </c>
      <c r="G107" s="69">
        <v>350.08</v>
      </c>
      <c r="H107" s="80"/>
      <c r="I107" s="57" t="str">
        <f t="shared" si="26"/>
        <v/>
      </c>
      <c r="J107" s="9">
        <f t="shared" si="27"/>
        <v>1050.24</v>
      </c>
      <c r="M107" s="9"/>
    </row>
    <row r="108" spans="1:13" s="10" customFormat="1" ht="48" x14ac:dyDescent="0.2">
      <c r="A108" s="44">
        <v>45</v>
      </c>
      <c r="B108" s="52" t="s">
        <v>53</v>
      </c>
      <c r="C108" s="52" t="s">
        <v>181</v>
      </c>
      <c r="D108" s="45" t="s">
        <v>182</v>
      </c>
      <c r="E108" s="46" t="s">
        <v>89</v>
      </c>
      <c r="F108" s="65">
        <v>2</v>
      </c>
      <c r="G108" s="69">
        <v>351.45</v>
      </c>
      <c r="H108" s="80"/>
      <c r="I108" s="57" t="str">
        <f t="shared" si="26"/>
        <v/>
      </c>
      <c r="J108" s="9">
        <f t="shared" si="27"/>
        <v>702.9</v>
      </c>
      <c r="M108" s="9"/>
    </row>
    <row r="109" spans="1:13" s="10" customFormat="1" ht="36" x14ac:dyDescent="0.2">
      <c r="A109" s="44">
        <v>46</v>
      </c>
      <c r="B109" s="52" t="s">
        <v>53</v>
      </c>
      <c r="C109" s="52" t="s">
        <v>183</v>
      </c>
      <c r="D109" s="45" t="s">
        <v>184</v>
      </c>
      <c r="E109" s="46" t="s">
        <v>89</v>
      </c>
      <c r="F109" s="65">
        <v>2</v>
      </c>
      <c r="G109" s="69">
        <v>263.83</v>
      </c>
      <c r="H109" s="80"/>
      <c r="I109" s="57" t="str">
        <f t="shared" si="26"/>
        <v/>
      </c>
      <c r="J109" s="9">
        <f t="shared" si="27"/>
        <v>527.66</v>
      </c>
      <c r="M109" s="9"/>
    </row>
    <row r="110" spans="1:13" s="10" customFormat="1" ht="60" x14ac:dyDescent="0.2">
      <c r="A110" s="44">
        <v>47</v>
      </c>
      <c r="B110" s="52" t="s">
        <v>53</v>
      </c>
      <c r="C110" s="52" t="s">
        <v>185</v>
      </c>
      <c r="D110" s="45" t="s">
        <v>186</v>
      </c>
      <c r="E110" s="46" t="s">
        <v>89</v>
      </c>
      <c r="F110" s="65">
        <v>1</v>
      </c>
      <c r="G110" s="69">
        <v>146.88999999999999</v>
      </c>
      <c r="H110" s="80"/>
      <c r="I110" s="57" t="str">
        <f t="shared" si="26"/>
        <v/>
      </c>
      <c r="J110" s="9">
        <f t="shared" si="27"/>
        <v>146.88999999999999</v>
      </c>
      <c r="M110" s="9"/>
    </row>
    <row r="111" spans="1:13" s="10" customFormat="1" ht="48" x14ac:dyDescent="0.2">
      <c r="A111" s="44">
        <v>48</v>
      </c>
      <c r="B111" s="52" t="s">
        <v>53</v>
      </c>
      <c r="C111" s="52" t="s">
        <v>187</v>
      </c>
      <c r="D111" s="45" t="s">
        <v>188</v>
      </c>
      <c r="E111" s="46" t="s">
        <v>89</v>
      </c>
      <c r="F111" s="65">
        <v>1</v>
      </c>
      <c r="G111" s="69">
        <v>294.58999999999997</v>
      </c>
      <c r="H111" s="80"/>
      <c r="I111" s="57" t="str">
        <f t="shared" si="26"/>
        <v/>
      </c>
      <c r="J111" s="9">
        <f t="shared" si="27"/>
        <v>294.58999999999997</v>
      </c>
      <c r="M111" s="9"/>
    </row>
    <row r="112" spans="1:13" s="10" customFormat="1" ht="48" x14ac:dyDescent="0.2">
      <c r="A112" s="44">
        <v>49</v>
      </c>
      <c r="B112" s="52" t="s">
        <v>53</v>
      </c>
      <c r="C112" s="52" t="s">
        <v>189</v>
      </c>
      <c r="D112" s="45" t="s">
        <v>190</v>
      </c>
      <c r="E112" s="46" t="s">
        <v>79</v>
      </c>
      <c r="F112" s="65">
        <v>10</v>
      </c>
      <c r="G112" s="69">
        <v>106.63</v>
      </c>
      <c r="H112" s="80"/>
      <c r="I112" s="57" t="str">
        <f t="shared" si="26"/>
        <v/>
      </c>
      <c r="J112" s="9">
        <f t="shared" si="27"/>
        <v>1066.3</v>
      </c>
      <c r="M112" s="9"/>
    </row>
    <row r="113" spans="1:13" s="10" customFormat="1" ht="48" x14ac:dyDescent="0.2">
      <c r="A113" s="44">
        <v>50</v>
      </c>
      <c r="B113" s="52" t="s">
        <v>53</v>
      </c>
      <c r="C113" s="52" t="s">
        <v>191</v>
      </c>
      <c r="D113" s="45" t="s">
        <v>192</v>
      </c>
      <c r="E113" s="46" t="s">
        <v>79</v>
      </c>
      <c r="F113" s="65">
        <v>20</v>
      </c>
      <c r="G113" s="69">
        <v>139.47999999999999</v>
      </c>
      <c r="H113" s="80"/>
      <c r="I113" s="57" t="str">
        <f t="shared" si="26"/>
        <v/>
      </c>
      <c r="J113" s="9">
        <f t="shared" si="27"/>
        <v>2789.6</v>
      </c>
      <c r="M113" s="9"/>
    </row>
    <row r="114" spans="1:13" s="10" customFormat="1" x14ac:dyDescent="0.2">
      <c r="A114" s="48"/>
      <c r="B114" s="54"/>
      <c r="C114" s="54"/>
      <c r="D114" s="49"/>
      <c r="E114" s="50"/>
      <c r="F114" s="68"/>
      <c r="G114" s="73" t="s">
        <v>28</v>
      </c>
      <c r="H114" s="81"/>
      <c r="I114" s="63">
        <f>SUM(I95:I113)</f>
        <v>0</v>
      </c>
      <c r="J114" s="9"/>
      <c r="M114" s="9"/>
    </row>
    <row r="115" spans="1:13" s="10" customFormat="1" ht="11.25" customHeight="1" x14ac:dyDescent="0.2">
      <c r="A115" s="55" t="s">
        <v>193</v>
      </c>
      <c r="B115" s="56"/>
      <c r="C115" s="56"/>
      <c r="D115" s="79" t="s">
        <v>194</v>
      </c>
      <c r="E115" s="53"/>
      <c r="F115" s="67"/>
      <c r="G115" s="72"/>
      <c r="H115" s="53"/>
      <c r="I115" s="64"/>
    </row>
    <row r="116" spans="1:13" s="10" customFormat="1" ht="60" x14ac:dyDescent="0.2">
      <c r="A116" s="44">
        <v>51</v>
      </c>
      <c r="B116" s="52" t="s">
        <v>53</v>
      </c>
      <c r="C116" s="52" t="s">
        <v>155</v>
      </c>
      <c r="D116" s="45" t="s">
        <v>156</v>
      </c>
      <c r="E116" s="46" t="s">
        <v>89</v>
      </c>
      <c r="F116" s="65">
        <v>1</v>
      </c>
      <c r="G116" s="69">
        <v>301.87</v>
      </c>
      <c r="H116" s="80"/>
      <c r="I116" s="57" t="str">
        <f>IF(H116="","",IF(ISTEXT(H116),"NC",H116*F116))</f>
        <v/>
      </c>
      <c r="J116" s="9">
        <f>G116*F116</f>
        <v>301.87</v>
      </c>
      <c r="M116" s="9"/>
    </row>
    <row r="117" spans="1:13" s="10" customFormat="1" ht="24" x14ac:dyDescent="0.2">
      <c r="A117" s="44">
        <v>52</v>
      </c>
      <c r="B117" s="52" t="s">
        <v>86</v>
      </c>
      <c r="C117" s="52" t="s">
        <v>195</v>
      </c>
      <c r="D117" s="45" t="s">
        <v>196</v>
      </c>
      <c r="E117" s="46" t="s">
        <v>89</v>
      </c>
      <c r="F117" s="65">
        <v>1</v>
      </c>
      <c r="G117" s="69">
        <v>374.24</v>
      </c>
      <c r="H117" s="80"/>
      <c r="I117" s="57" t="str">
        <f t="shared" ref="I117:I123" si="28">IF(H117="","",IF(ISTEXT(H117),"NC",H117*F117))</f>
        <v/>
      </c>
      <c r="J117" s="9">
        <f t="shared" ref="J117:J123" si="29">G117*F117</f>
        <v>374.24</v>
      </c>
      <c r="M117" s="9"/>
    </row>
    <row r="118" spans="1:13" s="10" customFormat="1" ht="24" x14ac:dyDescent="0.2">
      <c r="A118" s="44">
        <v>53</v>
      </c>
      <c r="B118" s="52" t="s">
        <v>86</v>
      </c>
      <c r="C118" s="52" t="s">
        <v>197</v>
      </c>
      <c r="D118" s="45" t="s">
        <v>198</v>
      </c>
      <c r="E118" s="46" t="s">
        <v>89</v>
      </c>
      <c r="F118" s="65">
        <v>1</v>
      </c>
      <c r="G118" s="69">
        <v>102.1</v>
      </c>
      <c r="H118" s="80"/>
      <c r="I118" s="57" t="str">
        <f t="shared" si="28"/>
        <v/>
      </c>
      <c r="J118" s="9">
        <f t="shared" si="29"/>
        <v>102.1</v>
      </c>
      <c r="M118" s="9"/>
    </row>
    <row r="119" spans="1:13" s="10" customFormat="1" ht="24" x14ac:dyDescent="0.2">
      <c r="A119" s="44">
        <v>54</v>
      </c>
      <c r="B119" s="52" t="s">
        <v>86</v>
      </c>
      <c r="C119" s="52" t="s">
        <v>161</v>
      </c>
      <c r="D119" s="45" t="s">
        <v>162</v>
      </c>
      <c r="E119" s="46" t="s">
        <v>89</v>
      </c>
      <c r="F119" s="65">
        <v>3</v>
      </c>
      <c r="G119" s="69">
        <v>63.65</v>
      </c>
      <c r="H119" s="80"/>
      <c r="I119" s="57" t="str">
        <f t="shared" si="28"/>
        <v/>
      </c>
      <c r="J119" s="9">
        <f t="shared" si="29"/>
        <v>190.95</v>
      </c>
      <c r="M119" s="9"/>
    </row>
    <row r="120" spans="1:13" s="10" customFormat="1" ht="60" x14ac:dyDescent="0.2">
      <c r="A120" s="44">
        <v>55</v>
      </c>
      <c r="B120" s="52" t="s">
        <v>53</v>
      </c>
      <c r="C120" s="52" t="s">
        <v>199</v>
      </c>
      <c r="D120" s="45" t="s">
        <v>200</v>
      </c>
      <c r="E120" s="46" t="s">
        <v>89</v>
      </c>
      <c r="F120" s="65">
        <v>2</v>
      </c>
      <c r="G120" s="69">
        <v>181.75</v>
      </c>
      <c r="H120" s="80"/>
      <c r="I120" s="57" t="str">
        <f t="shared" si="28"/>
        <v/>
      </c>
      <c r="J120" s="9">
        <f t="shared" si="29"/>
        <v>363.5</v>
      </c>
      <c r="M120" s="9"/>
    </row>
    <row r="121" spans="1:13" s="10" customFormat="1" ht="24" x14ac:dyDescent="0.2">
      <c r="A121" s="44">
        <v>56</v>
      </c>
      <c r="B121" s="52" t="s">
        <v>53</v>
      </c>
      <c r="C121" s="52" t="s">
        <v>165</v>
      </c>
      <c r="D121" s="45" t="s">
        <v>166</v>
      </c>
      <c r="E121" s="46" t="s">
        <v>89</v>
      </c>
      <c r="F121" s="65">
        <v>2</v>
      </c>
      <c r="G121" s="69">
        <v>87.81</v>
      </c>
      <c r="H121" s="80"/>
      <c r="I121" s="57" t="str">
        <f t="shared" si="28"/>
        <v/>
      </c>
      <c r="J121" s="9">
        <f t="shared" si="29"/>
        <v>175.62</v>
      </c>
      <c r="M121" s="9"/>
    </row>
    <row r="122" spans="1:13" s="10" customFormat="1" ht="24" x14ac:dyDescent="0.2">
      <c r="A122" s="44">
        <v>57</v>
      </c>
      <c r="B122" s="52" t="s">
        <v>53</v>
      </c>
      <c r="C122" s="52" t="s">
        <v>167</v>
      </c>
      <c r="D122" s="45" t="s">
        <v>168</v>
      </c>
      <c r="E122" s="46" t="s">
        <v>89</v>
      </c>
      <c r="F122" s="65">
        <v>4</v>
      </c>
      <c r="G122" s="69">
        <v>75.98</v>
      </c>
      <c r="H122" s="80"/>
      <c r="I122" s="57" t="str">
        <f t="shared" si="28"/>
        <v/>
      </c>
      <c r="J122" s="9">
        <f t="shared" si="29"/>
        <v>303.92</v>
      </c>
      <c r="M122" s="9"/>
    </row>
    <row r="123" spans="1:13" s="10" customFormat="1" ht="48" x14ac:dyDescent="0.2">
      <c r="A123" s="44">
        <v>58</v>
      </c>
      <c r="B123" s="52" t="s">
        <v>53</v>
      </c>
      <c r="C123" s="52" t="s">
        <v>169</v>
      </c>
      <c r="D123" s="45" t="s">
        <v>170</v>
      </c>
      <c r="E123" s="46" t="s">
        <v>89</v>
      </c>
      <c r="F123" s="65">
        <v>4</v>
      </c>
      <c r="G123" s="69">
        <v>69.02</v>
      </c>
      <c r="H123" s="80"/>
      <c r="I123" s="57" t="str">
        <f t="shared" si="28"/>
        <v/>
      </c>
      <c r="J123" s="9">
        <f t="shared" si="29"/>
        <v>276.08</v>
      </c>
      <c r="M123" s="9"/>
    </row>
    <row r="124" spans="1:13" s="10" customFormat="1" ht="24" x14ac:dyDescent="0.2">
      <c r="A124" s="44">
        <v>59</v>
      </c>
      <c r="B124" s="52" t="s">
        <v>53</v>
      </c>
      <c r="C124" s="52" t="s">
        <v>201</v>
      </c>
      <c r="D124" s="45" t="s">
        <v>202</v>
      </c>
      <c r="E124" s="46" t="s">
        <v>89</v>
      </c>
      <c r="F124" s="65">
        <v>1</v>
      </c>
      <c r="G124" s="69">
        <v>716.36</v>
      </c>
      <c r="H124" s="80"/>
      <c r="I124" s="57" t="str">
        <f t="shared" ref="I124:I129" si="30">IF(H124="","",IF(ISTEXT(H124),"NC",H124*F124))</f>
        <v/>
      </c>
      <c r="J124" s="9">
        <f t="shared" ref="J124:J129" si="31">G124*F124</f>
        <v>716.36</v>
      </c>
      <c r="M124" s="9"/>
    </row>
    <row r="125" spans="1:13" s="10" customFormat="1" ht="36" x14ac:dyDescent="0.2">
      <c r="A125" s="44">
        <v>60</v>
      </c>
      <c r="B125" s="52" t="s">
        <v>53</v>
      </c>
      <c r="C125" s="52" t="s">
        <v>173</v>
      </c>
      <c r="D125" s="45" t="s">
        <v>174</v>
      </c>
      <c r="E125" s="46" t="s">
        <v>89</v>
      </c>
      <c r="F125" s="65">
        <v>7</v>
      </c>
      <c r="G125" s="69">
        <v>33.75</v>
      </c>
      <c r="H125" s="80"/>
      <c r="I125" s="57" t="str">
        <f t="shared" si="30"/>
        <v/>
      </c>
      <c r="J125" s="9">
        <f t="shared" si="31"/>
        <v>236.25</v>
      </c>
      <c r="M125" s="9"/>
    </row>
    <row r="126" spans="1:13" s="10" customFormat="1" ht="36" x14ac:dyDescent="0.2">
      <c r="A126" s="44">
        <v>61</v>
      </c>
      <c r="B126" s="52" t="s">
        <v>53</v>
      </c>
      <c r="C126" s="52" t="s">
        <v>175</v>
      </c>
      <c r="D126" s="45" t="s">
        <v>176</v>
      </c>
      <c r="E126" s="46" t="s">
        <v>89</v>
      </c>
      <c r="F126" s="65">
        <v>5</v>
      </c>
      <c r="G126" s="69">
        <v>44</v>
      </c>
      <c r="H126" s="80"/>
      <c r="I126" s="57" t="str">
        <f t="shared" si="30"/>
        <v/>
      </c>
      <c r="J126" s="9">
        <f t="shared" si="31"/>
        <v>220</v>
      </c>
      <c r="M126" s="9"/>
    </row>
    <row r="127" spans="1:13" s="10" customFormat="1" ht="36" x14ac:dyDescent="0.2">
      <c r="A127" s="44">
        <v>62</v>
      </c>
      <c r="B127" s="52" t="s">
        <v>53</v>
      </c>
      <c r="C127" s="52" t="s">
        <v>177</v>
      </c>
      <c r="D127" s="45" t="s">
        <v>178</v>
      </c>
      <c r="E127" s="46" t="s">
        <v>89</v>
      </c>
      <c r="F127" s="65">
        <v>13</v>
      </c>
      <c r="G127" s="69">
        <v>21.43</v>
      </c>
      <c r="H127" s="80"/>
      <c r="I127" s="57" t="str">
        <f t="shared" si="30"/>
        <v/>
      </c>
      <c r="J127" s="9">
        <f t="shared" si="31"/>
        <v>278.58999999999997</v>
      </c>
      <c r="M127" s="9"/>
    </row>
    <row r="128" spans="1:13" s="10" customFormat="1" ht="48" x14ac:dyDescent="0.2">
      <c r="A128" s="44">
        <v>63</v>
      </c>
      <c r="B128" s="52" t="s">
        <v>53</v>
      </c>
      <c r="C128" s="52" t="s">
        <v>179</v>
      </c>
      <c r="D128" s="45" t="s">
        <v>180</v>
      </c>
      <c r="E128" s="46" t="s">
        <v>89</v>
      </c>
      <c r="F128" s="65">
        <v>3</v>
      </c>
      <c r="G128" s="69">
        <v>350.08</v>
      </c>
      <c r="H128" s="80"/>
      <c r="I128" s="57" t="str">
        <f t="shared" si="30"/>
        <v/>
      </c>
      <c r="J128" s="9">
        <f t="shared" si="31"/>
        <v>1050.24</v>
      </c>
      <c r="M128" s="9"/>
    </row>
    <row r="129" spans="1:13" s="10" customFormat="1" ht="48" x14ac:dyDescent="0.2">
      <c r="A129" s="44">
        <v>64</v>
      </c>
      <c r="B129" s="52" t="s">
        <v>53</v>
      </c>
      <c r="C129" s="52" t="s">
        <v>181</v>
      </c>
      <c r="D129" s="45" t="s">
        <v>182</v>
      </c>
      <c r="E129" s="46" t="s">
        <v>89</v>
      </c>
      <c r="F129" s="65">
        <v>2</v>
      </c>
      <c r="G129" s="69">
        <v>351.45</v>
      </c>
      <c r="H129" s="80"/>
      <c r="I129" s="57" t="str">
        <f t="shared" si="30"/>
        <v/>
      </c>
      <c r="J129" s="9">
        <f t="shared" si="31"/>
        <v>702.9</v>
      </c>
      <c r="M129" s="9"/>
    </row>
    <row r="130" spans="1:13" s="10" customFormat="1" ht="36" x14ac:dyDescent="0.2">
      <c r="A130" s="44">
        <v>65</v>
      </c>
      <c r="B130" s="52" t="s">
        <v>53</v>
      </c>
      <c r="C130" s="52" t="s">
        <v>183</v>
      </c>
      <c r="D130" s="45" t="s">
        <v>184</v>
      </c>
      <c r="E130" s="46" t="s">
        <v>89</v>
      </c>
      <c r="F130" s="65">
        <v>2</v>
      </c>
      <c r="G130" s="69">
        <v>263.83</v>
      </c>
      <c r="H130" s="80"/>
      <c r="I130" s="57" t="str">
        <f t="shared" ref="I130:I134" si="32">IF(H130="","",IF(ISTEXT(H130),"NC",H130*F130))</f>
        <v/>
      </c>
      <c r="J130" s="9">
        <f t="shared" ref="J130:J134" si="33">G130*F130</f>
        <v>527.66</v>
      </c>
      <c r="M130" s="9"/>
    </row>
    <row r="131" spans="1:13" s="10" customFormat="1" ht="60" x14ac:dyDescent="0.2">
      <c r="A131" s="44">
        <v>66</v>
      </c>
      <c r="B131" s="52" t="s">
        <v>53</v>
      </c>
      <c r="C131" s="52" t="s">
        <v>185</v>
      </c>
      <c r="D131" s="45" t="s">
        <v>186</v>
      </c>
      <c r="E131" s="46" t="s">
        <v>89</v>
      </c>
      <c r="F131" s="65">
        <v>1</v>
      </c>
      <c r="G131" s="69">
        <v>146.88999999999999</v>
      </c>
      <c r="H131" s="80"/>
      <c r="I131" s="57" t="str">
        <f t="shared" si="32"/>
        <v/>
      </c>
      <c r="J131" s="9">
        <f t="shared" si="33"/>
        <v>146.88999999999999</v>
      </c>
      <c r="M131" s="9"/>
    </row>
    <row r="132" spans="1:13" s="10" customFormat="1" ht="48" x14ac:dyDescent="0.2">
      <c r="A132" s="44">
        <v>67</v>
      </c>
      <c r="B132" s="52" t="s">
        <v>53</v>
      </c>
      <c r="C132" s="52" t="s">
        <v>187</v>
      </c>
      <c r="D132" s="45" t="s">
        <v>188</v>
      </c>
      <c r="E132" s="46" t="s">
        <v>89</v>
      </c>
      <c r="F132" s="65">
        <v>1</v>
      </c>
      <c r="G132" s="69">
        <v>294.58999999999997</v>
      </c>
      <c r="H132" s="80"/>
      <c r="I132" s="57" t="str">
        <f t="shared" si="32"/>
        <v/>
      </c>
      <c r="J132" s="9">
        <f t="shared" si="33"/>
        <v>294.58999999999997</v>
      </c>
      <c r="M132" s="9"/>
    </row>
    <row r="133" spans="1:13" s="10" customFormat="1" ht="48" x14ac:dyDescent="0.2">
      <c r="A133" s="44">
        <v>68</v>
      </c>
      <c r="B133" s="52" t="s">
        <v>53</v>
      </c>
      <c r="C133" s="52" t="s">
        <v>189</v>
      </c>
      <c r="D133" s="45" t="s">
        <v>190</v>
      </c>
      <c r="E133" s="46" t="s">
        <v>79</v>
      </c>
      <c r="F133" s="65">
        <v>10</v>
      </c>
      <c r="G133" s="69">
        <v>106.63</v>
      </c>
      <c r="H133" s="80"/>
      <c r="I133" s="57" t="str">
        <f t="shared" si="32"/>
        <v/>
      </c>
      <c r="J133" s="9">
        <f t="shared" si="33"/>
        <v>1066.3</v>
      </c>
      <c r="M133" s="9"/>
    </row>
    <row r="134" spans="1:13" s="10" customFormat="1" ht="48" x14ac:dyDescent="0.2">
      <c r="A134" s="44">
        <v>69</v>
      </c>
      <c r="B134" s="52" t="s">
        <v>53</v>
      </c>
      <c r="C134" s="52" t="s">
        <v>191</v>
      </c>
      <c r="D134" s="45" t="s">
        <v>192</v>
      </c>
      <c r="E134" s="46" t="s">
        <v>79</v>
      </c>
      <c r="F134" s="65">
        <v>20</v>
      </c>
      <c r="G134" s="69">
        <v>139.47999999999999</v>
      </c>
      <c r="H134" s="80"/>
      <c r="I134" s="57" t="str">
        <f t="shared" si="32"/>
        <v/>
      </c>
      <c r="J134" s="9">
        <f t="shared" si="33"/>
        <v>2789.6</v>
      </c>
      <c r="M134" s="9"/>
    </row>
    <row r="135" spans="1:13" s="10" customFormat="1" x14ac:dyDescent="0.2">
      <c r="A135" s="48"/>
      <c r="B135" s="54"/>
      <c r="C135" s="54"/>
      <c r="D135" s="49"/>
      <c r="E135" s="50"/>
      <c r="F135" s="68"/>
      <c r="G135" s="73" t="s">
        <v>28</v>
      </c>
      <c r="H135" s="81"/>
      <c r="I135" s="63">
        <f>SUM(I116:I134)</f>
        <v>0</v>
      </c>
      <c r="J135" s="9"/>
      <c r="M135" s="9"/>
    </row>
    <row r="136" spans="1:13" s="32" customFormat="1" ht="9" x14ac:dyDescent="0.2">
      <c r="A136" s="37"/>
      <c r="B136" s="37"/>
      <c r="C136" s="37"/>
      <c r="G136" s="31"/>
      <c r="H136" s="86" t="s">
        <v>26</v>
      </c>
      <c r="I136" s="87"/>
      <c r="J136" s="31"/>
    </row>
    <row r="137" spans="1:13" ht="15.75" x14ac:dyDescent="0.2">
      <c r="H137" s="88" t="str">
        <f>IF(SUM(I54:I135)=0,"",SUM(I54:I135)/2)</f>
        <v/>
      </c>
      <c r="I137" s="89"/>
      <c r="J137" s="11"/>
    </row>
    <row r="138" spans="1:13" ht="7.5" customHeight="1" x14ac:dyDescent="0.2">
      <c r="I138" s="3"/>
      <c r="J138" s="11"/>
    </row>
    <row r="139" spans="1:13" s="41" customFormat="1" ht="11.25" x14ac:dyDescent="0.2">
      <c r="A139" s="90" t="str">
        <f>" - "&amp;Dados!B23</f>
        <v xml:space="preserve"> - A execução do objeto da presente licitação será realizada junto a Secretaria obedecendo, na íntegra, ao detalhamento do TERMO DE REFERÊNCIA (ANEXO I)</v>
      </c>
      <c r="B139" s="90"/>
      <c r="C139" s="90"/>
      <c r="D139" s="90"/>
      <c r="E139" s="90"/>
      <c r="F139" s="90"/>
      <c r="G139" s="90"/>
      <c r="H139" s="90"/>
      <c r="I139" s="90"/>
    </row>
    <row r="140" spans="1:13" s="41" customFormat="1" ht="11.25" x14ac:dyDescent="0.2">
      <c r="A140" s="90" t="str">
        <f>" - "&amp;Dados!B24</f>
        <v xml:space="preserve"> - O serviço na sua totalidade, objeto desta licitação, devem ser executados, em prazo máximo não superior a 60 (sessenta) dias, iniciada a contagem a partir da data de assinatura do contrato.</v>
      </c>
      <c r="B140" s="90"/>
      <c r="C140" s="90"/>
      <c r="D140" s="90"/>
      <c r="E140" s="90"/>
      <c r="F140" s="90"/>
      <c r="G140" s="90"/>
      <c r="H140" s="90"/>
      <c r="I140" s="90"/>
    </row>
    <row r="141" spans="1:13" s="41" customFormat="1" ht="11.25" x14ac:dyDescent="0.2">
      <c r="A141" s="90" t="str">
        <f>" - "&amp;Dados!B25</f>
        <v xml:space="preserve"> - O pagamento do objeto de que trata o PREGÃO ELETRÔNICO 016/2025, será efetuado pela Tesouraria do Fundo Municipal de Saúde de Sumidouro.</v>
      </c>
      <c r="B141" s="90"/>
      <c r="C141" s="90"/>
      <c r="D141" s="90"/>
      <c r="E141" s="90"/>
      <c r="F141" s="90"/>
      <c r="G141" s="90"/>
      <c r="H141" s="90"/>
      <c r="I141" s="90"/>
    </row>
    <row r="142" spans="1:13" s="10" customFormat="1" ht="11.25" x14ac:dyDescent="0.2">
      <c r="A142" s="90" t="str">
        <f>" - "&amp;Dados!B26</f>
        <v xml:space="preserve"> - Proposta válida por 60 (sessenta) dias</v>
      </c>
      <c r="B142" s="90"/>
      <c r="C142" s="90"/>
      <c r="D142" s="90"/>
      <c r="E142" s="90"/>
      <c r="F142" s="90"/>
      <c r="G142" s="90"/>
      <c r="H142" s="90"/>
      <c r="I142" s="90"/>
    </row>
    <row r="149" spans="4:9" ht="12.75" customHeight="1" x14ac:dyDescent="0.2">
      <c r="D149" s="1"/>
      <c r="I149" s="1"/>
    </row>
    <row r="150" spans="4:9" x14ac:dyDescent="0.2">
      <c r="D150" s="1"/>
      <c r="I150" s="1"/>
    </row>
    <row r="151" spans="4:9" x14ac:dyDescent="0.2">
      <c r="D151" s="43"/>
      <c r="I151" s="1"/>
    </row>
    <row r="152" spans="4:9" x14ac:dyDescent="0.2">
      <c r="D152" s="1"/>
      <c r="I152" s="1"/>
    </row>
    <row r="153" spans="4:9" x14ac:dyDescent="0.2">
      <c r="D153" s="1"/>
      <c r="I153" s="1"/>
    </row>
  </sheetData>
  <autoFilter ref="A11:I142" xr:uid="{00000000-0009-0000-0000-000000000000}"/>
  <mergeCells count="18">
    <mergeCell ref="A5:I5"/>
    <mergeCell ref="A7:B7"/>
    <mergeCell ref="H136:I136"/>
    <mergeCell ref="H137:I137"/>
    <mergeCell ref="H50:I50"/>
    <mergeCell ref="A142:I142"/>
    <mergeCell ref="A2:I2"/>
    <mergeCell ref="A139:I139"/>
    <mergeCell ref="A140:I140"/>
    <mergeCell ref="A141:I141"/>
    <mergeCell ref="F10:I10"/>
    <mergeCell ref="B8:I8"/>
    <mergeCell ref="B9:I9"/>
    <mergeCell ref="B10:D10"/>
    <mergeCell ref="H49:I49"/>
    <mergeCell ref="A3:I3"/>
    <mergeCell ref="A4:I4"/>
    <mergeCell ref="A6:I6"/>
  </mergeCells>
  <phoneticPr fontId="0" type="noConversion"/>
  <conditionalFormatting sqref="B8:C9 B10:D10 F10:I10">
    <cfRule type="cellIs" dxfId="26" priority="46" stopIfTrue="1" operator="equal">
      <formula>$I$1</formula>
    </cfRule>
  </conditionalFormatting>
  <conditionalFormatting sqref="D14:D15 D17:D20 D22:D26 D28:D39 D41:D48 D64:D72 D74:D82 D84:D93 D95:D114 D116:D135">
    <cfRule type="expression" dxfId="25" priority="44" stopIfTrue="1">
      <formula>IF(#REF!=1,IF(#REF!=0,1,0),0)</formula>
    </cfRule>
  </conditionalFormatting>
  <conditionalFormatting sqref="D54:D55 D57:D62">
    <cfRule type="expression" dxfId="24" priority="15" stopIfTrue="1">
      <formula>IF(#REF!=1,IF(#REF!=0,1,0),0)</formula>
    </cfRule>
  </conditionalFormatting>
  <conditionalFormatting sqref="H14 H17:H19">
    <cfRule type="cellIs" dxfId="23" priority="45" stopIfTrue="1" operator="equal">
      <formula>""</formula>
    </cfRule>
  </conditionalFormatting>
  <conditionalFormatting sqref="H22:H25">
    <cfRule type="cellIs" dxfId="22" priority="19" stopIfTrue="1" operator="equal">
      <formula>""</formula>
    </cfRule>
  </conditionalFormatting>
  <conditionalFormatting sqref="H28:H38">
    <cfRule type="cellIs" dxfId="21" priority="17" stopIfTrue="1" operator="equal">
      <formula>""</formula>
    </cfRule>
  </conditionalFormatting>
  <conditionalFormatting sqref="H41:H47">
    <cfRule type="cellIs" dxfId="20" priority="18" stopIfTrue="1" operator="equal">
      <formula>""</formula>
    </cfRule>
  </conditionalFormatting>
  <conditionalFormatting sqref="H49">
    <cfRule type="expression" dxfId="19" priority="37" stopIfTrue="1">
      <formula>IF($L49="Empate",IF(J49=1,TRUE(),FALSE()),FALSE())</formula>
    </cfRule>
    <cfRule type="expression" dxfId="18" priority="38" stopIfTrue="1">
      <formula>IF(J49="&gt;",FALSE(),IF(J49&gt;0,TRUE(),FALSE()))</formula>
    </cfRule>
    <cfRule type="expression" dxfId="17" priority="39" stopIfTrue="1">
      <formula>IF(J49="&gt;",TRUE(),FALSE())</formula>
    </cfRule>
  </conditionalFormatting>
  <conditionalFormatting sqref="H50">
    <cfRule type="expression" dxfId="16" priority="40" stopIfTrue="1">
      <formula>IF($L49="OK",IF(J49=1,TRUE(),FALSE()),FALSE())</formula>
    </cfRule>
    <cfRule type="expression" dxfId="15" priority="41" stopIfTrue="1">
      <formula>IF($L49="Empate",IF(J49=1,TRUE(),FALSE()),FALSE())</formula>
    </cfRule>
    <cfRule type="expression" dxfId="14" priority="42" stopIfTrue="1">
      <formula>IF($L49="Empate",IF(J49=2,TRUE(),FALSE()),FALSE())</formula>
    </cfRule>
  </conditionalFormatting>
  <conditionalFormatting sqref="H54 H57:H61">
    <cfRule type="cellIs" dxfId="13" priority="16" stopIfTrue="1" operator="equal">
      <formula>""</formula>
    </cfRule>
  </conditionalFormatting>
  <conditionalFormatting sqref="H64:H71">
    <cfRule type="cellIs" dxfId="12" priority="7" stopIfTrue="1" operator="equal">
      <formula>""</formula>
    </cfRule>
  </conditionalFormatting>
  <conditionalFormatting sqref="H74:H81">
    <cfRule type="cellIs" dxfId="11" priority="5" stopIfTrue="1" operator="equal">
      <formula>""</formula>
    </cfRule>
  </conditionalFormatting>
  <conditionalFormatting sqref="H84:H92">
    <cfRule type="cellIs" dxfId="10" priority="1" stopIfTrue="1" operator="equal">
      <formula>""</formula>
    </cfRule>
  </conditionalFormatting>
  <conditionalFormatting sqref="H95:H113">
    <cfRule type="cellIs" dxfId="9" priority="2" stopIfTrue="1" operator="equal">
      <formula>""</formula>
    </cfRule>
  </conditionalFormatting>
  <conditionalFormatting sqref="H116:H134">
    <cfRule type="cellIs" dxfId="8" priority="3" stopIfTrue="1" operator="equal">
      <formula>""</formula>
    </cfRule>
  </conditionalFormatting>
  <conditionalFormatting sqref="H136">
    <cfRule type="expression" dxfId="7" priority="8" stopIfTrue="1">
      <formula>IF($L136="Empate",IF(J136=1,TRUE(),FALSE()),FALSE())</formula>
    </cfRule>
    <cfRule type="expression" dxfId="6" priority="9" stopIfTrue="1">
      <formula>IF(J136="&gt;",FALSE(),IF(J136&gt;0,TRUE(),FALSE()))</formula>
    </cfRule>
    <cfRule type="expression" dxfId="5" priority="10" stopIfTrue="1">
      <formula>IF(J136="&gt;",TRUE(),FALSE())</formula>
    </cfRule>
  </conditionalFormatting>
  <conditionalFormatting sqref="H137">
    <cfRule type="expression" dxfId="4" priority="11" stopIfTrue="1">
      <formula>IF($L136="OK",IF(J136=1,TRUE(),FALSE()),FALSE())</formula>
    </cfRule>
    <cfRule type="expression" dxfId="3" priority="12" stopIfTrue="1">
      <formula>IF($L136="Empate",IF(J136=1,TRUE(),FALSE()),FALSE())</formula>
    </cfRule>
    <cfRule type="expression" dxfId="2" priority="13" stopIfTrue="1">
      <formula>IF($L136="Empate",IF(J136=2,TRUE(),FALSE()),FALSE())</formula>
    </cfRule>
  </conditionalFormatting>
  <conditionalFormatting sqref="I14:I15 I17:I20 I22:I26 I28:I39 I41:I48 I64:I72 I74:I82 I84:I93 I95:I114 I116:I135">
    <cfRule type="expression" dxfId="1" priority="43" stopIfTrue="1">
      <formula>IF(ISTEXT(H14),FALSE(),IF(H14&gt;G14,TRUE(),FALSE()))</formula>
    </cfRule>
  </conditionalFormatting>
  <conditionalFormatting sqref="I54:I55 I57:I62">
    <cfRule type="expression" dxfId="0" priority="14" stopIfTrue="1">
      <formula>IF(ISTEXT(H54),FALSE(),IF(H54&gt;G54,TRUE(),FALSE()))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67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M32"/>
  <sheetViews>
    <sheetView workbookViewId="0">
      <selection activeCell="B5" sqref="B5"/>
    </sheetView>
  </sheetViews>
  <sheetFormatPr defaultRowHeight="12.75" x14ac:dyDescent="0.2"/>
  <cols>
    <col min="1" max="1" width="14.140625" customWidth="1"/>
    <col min="2" max="2" width="56.28515625" customWidth="1"/>
    <col min="3" max="5" width="36.42578125" customWidth="1"/>
    <col min="6" max="13" width="14.5703125" customWidth="1"/>
    <col min="14" max="15" width="9.28515625" customWidth="1"/>
  </cols>
  <sheetData>
    <row r="1" spans="1:7" x14ac:dyDescent="0.2">
      <c r="A1" s="19" t="s">
        <v>8</v>
      </c>
      <c r="B1" s="7" t="s">
        <v>40</v>
      </c>
      <c r="E1" s="6"/>
      <c r="F1" s="6"/>
      <c r="G1" s="6"/>
    </row>
    <row r="2" spans="1:7" x14ac:dyDescent="0.2">
      <c r="A2" s="19" t="s">
        <v>9</v>
      </c>
      <c r="B2" s="7" t="s">
        <v>41</v>
      </c>
      <c r="E2" s="6"/>
      <c r="F2" s="6"/>
      <c r="G2" s="6"/>
    </row>
    <row r="3" spans="1:7" x14ac:dyDescent="0.2">
      <c r="A3" s="19" t="s">
        <v>10</v>
      </c>
      <c r="B3" s="7" t="s">
        <v>42</v>
      </c>
      <c r="C3" s="7"/>
      <c r="E3" s="6"/>
      <c r="F3" s="6"/>
      <c r="G3" s="6"/>
    </row>
    <row r="4" spans="1:7" x14ac:dyDescent="0.2">
      <c r="A4" s="19" t="s">
        <v>11</v>
      </c>
      <c r="B4" s="7" t="s">
        <v>205</v>
      </c>
      <c r="C4" s="7"/>
      <c r="E4" s="6"/>
      <c r="F4" s="6"/>
      <c r="G4" s="6"/>
    </row>
    <row r="5" spans="1:7" x14ac:dyDescent="0.2">
      <c r="A5" s="19" t="s">
        <v>12</v>
      </c>
      <c r="B5" s="7" t="s">
        <v>43</v>
      </c>
      <c r="C5" s="7"/>
      <c r="E5" s="6"/>
      <c r="F5" s="6"/>
      <c r="G5" s="6"/>
    </row>
    <row r="6" spans="1:7" x14ac:dyDescent="0.2">
      <c r="A6" s="19" t="s">
        <v>18</v>
      </c>
      <c r="B6" s="15" t="s">
        <v>44</v>
      </c>
      <c r="C6" s="7"/>
      <c r="E6" s="6"/>
      <c r="F6" s="6"/>
      <c r="G6" s="6"/>
    </row>
    <row r="7" spans="1:7" x14ac:dyDescent="0.2">
      <c r="A7" s="19" t="s">
        <v>13</v>
      </c>
      <c r="B7" s="7" t="s">
        <v>45</v>
      </c>
      <c r="C7" s="7"/>
      <c r="E7" s="6"/>
      <c r="F7" s="6"/>
      <c r="G7" s="6"/>
    </row>
    <row r="8" spans="1:7" x14ac:dyDescent="0.2">
      <c r="A8" s="28" t="s">
        <v>22</v>
      </c>
      <c r="B8" s="30">
        <v>360184.24229999998</v>
      </c>
      <c r="C8" s="84"/>
      <c r="D8" s="83"/>
      <c r="E8" s="6"/>
      <c r="F8" s="6"/>
      <c r="G8" s="6"/>
    </row>
    <row r="9" spans="1:7" x14ac:dyDescent="0.2">
      <c r="A9" s="20" t="s">
        <v>0</v>
      </c>
      <c r="E9" s="6"/>
      <c r="F9" s="6"/>
      <c r="G9" s="6"/>
    </row>
    <row r="10" spans="1:7" x14ac:dyDescent="0.2">
      <c r="A10" s="21" t="s">
        <v>2</v>
      </c>
      <c r="E10" s="6"/>
      <c r="F10" s="6"/>
      <c r="G10" s="6"/>
    </row>
    <row r="11" spans="1:7" x14ac:dyDescent="0.2">
      <c r="A11" s="22" t="s">
        <v>7</v>
      </c>
      <c r="E11" s="6"/>
      <c r="F11" s="6"/>
      <c r="G11" s="6"/>
    </row>
    <row r="12" spans="1:7" x14ac:dyDescent="0.2">
      <c r="A12" s="21" t="s">
        <v>19</v>
      </c>
      <c r="E12" s="6"/>
      <c r="F12" s="6"/>
      <c r="G12" s="6"/>
    </row>
    <row r="13" spans="1:7" x14ac:dyDescent="0.2">
      <c r="A13" s="21" t="s">
        <v>23</v>
      </c>
      <c r="E13" s="6"/>
      <c r="F13" s="6"/>
      <c r="G13" s="6"/>
    </row>
    <row r="14" spans="1:7" x14ac:dyDescent="0.2">
      <c r="A14" s="21" t="s">
        <v>30</v>
      </c>
      <c r="E14" s="6"/>
      <c r="F14" s="6"/>
      <c r="G14" s="6"/>
    </row>
    <row r="15" spans="1:7" x14ac:dyDescent="0.2">
      <c r="A15" s="21" t="s">
        <v>31</v>
      </c>
      <c r="E15" s="6"/>
      <c r="F15" s="6"/>
      <c r="G15" s="6"/>
    </row>
    <row r="16" spans="1:7" x14ac:dyDescent="0.2">
      <c r="A16" s="76" t="s">
        <v>32</v>
      </c>
      <c r="B16" s="27"/>
      <c r="E16" s="27"/>
      <c r="F16" s="6"/>
      <c r="G16" s="6"/>
    </row>
    <row r="17" spans="1:13" s="26" customFormat="1" x14ac:dyDescent="0.2">
      <c r="A17" s="25" t="s">
        <v>20</v>
      </c>
      <c r="B17" s="74" t="s">
        <v>48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s="26" customFormat="1" x14ac:dyDescent="0.2">
      <c r="A18" s="25" t="s">
        <v>21</v>
      </c>
      <c r="B18" s="74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">
      <c r="A19" s="77"/>
      <c r="B19" s="27"/>
      <c r="E19" s="6"/>
      <c r="F19" s="6"/>
      <c r="G19" s="6"/>
    </row>
    <row r="20" spans="1:13" x14ac:dyDescent="0.2">
      <c r="B20" s="27"/>
      <c r="E20" s="6"/>
      <c r="F20" s="6"/>
      <c r="G20" s="6"/>
    </row>
    <row r="21" spans="1:13" x14ac:dyDescent="0.2">
      <c r="E21" s="6"/>
      <c r="F21" s="6"/>
      <c r="G21" s="6"/>
    </row>
    <row r="22" spans="1:13" x14ac:dyDescent="0.2">
      <c r="E22" s="6"/>
      <c r="F22" s="6"/>
      <c r="G22" s="6"/>
    </row>
    <row r="23" spans="1:13" ht="38.25" x14ac:dyDescent="0.2">
      <c r="A23" s="23" t="s">
        <v>14</v>
      </c>
      <c r="B23" s="15" t="s">
        <v>46</v>
      </c>
      <c r="E23" s="6"/>
      <c r="F23" s="6"/>
      <c r="G23" s="6"/>
    </row>
    <row r="24" spans="1:13" ht="51" x14ac:dyDescent="0.2">
      <c r="A24" s="23" t="s">
        <v>15</v>
      </c>
      <c r="B24" s="15" t="s">
        <v>50</v>
      </c>
      <c r="E24" s="6"/>
      <c r="F24" s="6"/>
      <c r="G24" s="6"/>
    </row>
    <row r="25" spans="1:13" ht="38.25" x14ac:dyDescent="0.2">
      <c r="A25" s="23" t="s">
        <v>16</v>
      </c>
      <c r="B25" s="15" t="s">
        <v>49</v>
      </c>
      <c r="E25" s="6"/>
      <c r="F25" s="6"/>
      <c r="G25" s="6"/>
    </row>
    <row r="26" spans="1:13" ht="25.5" x14ac:dyDescent="0.2">
      <c r="A26" s="23" t="s">
        <v>17</v>
      </c>
      <c r="B26" s="24" t="s">
        <v>27</v>
      </c>
      <c r="E26" s="6"/>
      <c r="F26" s="6"/>
      <c r="G26" s="6"/>
    </row>
    <row r="27" spans="1:13" ht="25.5" x14ac:dyDescent="0.2">
      <c r="A27" s="78" t="s">
        <v>33</v>
      </c>
      <c r="B27" s="75" t="s">
        <v>47</v>
      </c>
    </row>
    <row r="29" spans="1:13" x14ac:dyDescent="0.2">
      <c r="C29" s="12"/>
    </row>
    <row r="30" spans="1:13" x14ac:dyDescent="0.2">
      <c r="C30" s="12"/>
    </row>
    <row r="31" spans="1:13" x14ac:dyDescent="0.2">
      <c r="C31" s="12"/>
    </row>
    <row r="32" spans="1:13" x14ac:dyDescent="0.2">
      <c r="C32" s="1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 - Itens</vt:lpstr>
      <vt:lpstr>Dados</vt:lpstr>
      <vt:lpstr>'Quadro de Preços - Itens'!Titulos_de_impressao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2025-03-24T17:56:00Z</cp:lastPrinted>
  <dcterms:created xsi:type="dcterms:W3CDTF">2006-04-18T17:38:46Z</dcterms:created>
  <dcterms:modified xsi:type="dcterms:W3CDTF">2025-03-25T13:50:41Z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